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2.xml" ContentType="application/vnd.openxmlformats-officedocument.drawing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E024-2021\"/>
    </mc:Choice>
  </mc:AlternateContent>
  <bookViews>
    <workbookView xWindow="0" yWindow="0" windowWidth="28800" windowHeight="11835" activeTab="2"/>
  </bookViews>
  <sheets>
    <sheet name="Plan1" sheetId="1" r:id="rId1"/>
    <sheet name="Plan2" sheetId="2" r:id="rId2"/>
    <sheet name="Plan3" sheetId="3" r:id="rId3"/>
  </sheets>
  <externalReferences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9" i="3" l="1"/>
  <c r="C138" i="3"/>
  <c r="G121" i="3" s="1"/>
  <c r="C137" i="3"/>
  <c r="G123" i="3"/>
  <c r="D118" i="3"/>
  <c r="D120" i="3" s="1"/>
  <c r="D116" i="3"/>
  <c r="D105" i="3"/>
  <c r="D110" i="3" s="1"/>
  <c r="C100" i="3"/>
  <c r="C98" i="3"/>
  <c r="C97" i="3"/>
  <c r="C96" i="3"/>
  <c r="C95" i="3"/>
  <c r="C94" i="3"/>
  <c r="C83" i="3"/>
  <c r="C81" i="3"/>
  <c r="C80" i="3"/>
  <c r="C78" i="3"/>
  <c r="D62" i="3"/>
  <c r="D67" i="3" s="1"/>
  <c r="D73" i="3" s="1"/>
  <c r="C58" i="3"/>
  <c r="C52" i="3"/>
  <c r="F44" i="3"/>
  <c r="G44" i="3" s="1"/>
  <c r="C40" i="3"/>
  <c r="D33" i="3"/>
  <c r="D141" i="3" s="1"/>
  <c r="G25" i="3"/>
  <c r="D63" i="3" s="1"/>
  <c r="D25" i="3"/>
  <c r="F139" i="2"/>
  <c r="C138" i="2"/>
  <c r="G121" i="2" s="1"/>
  <c r="C137" i="2"/>
  <c r="G123" i="2"/>
  <c r="D120" i="2"/>
  <c r="D126" i="2" s="1"/>
  <c r="D118" i="2"/>
  <c r="D116" i="2"/>
  <c r="D105" i="2"/>
  <c r="D110" i="2" s="1"/>
  <c r="C98" i="2"/>
  <c r="C97" i="2"/>
  <c r="C96" i="2"/>
  <c r="C95" i="2"/>
  <c r="C94" i="2"/>
  <c r="C100" i="2" s="1"/>
  <c r="C83" i="2"/>
  <c r="C81" i="2"/>
  <c r="C80" i="2"/>
  <c r="C78" i="2"/>
  <c r="D62" i="2"/>
  <c r="C52" i="2"/>
  <c r="C58" i="2" s="1"/>
  <c r="F44" i="2"/>
  <c r="G44" i="2" s="1"/>
  <c r="C40" i="2"/>
  <c r="D33" i="2"/>
  <c r="D141" i="2" s="1"/>
  <c r="G25" i="2"/>
  <c r="D63" i="2" s="1"/>
  <c r="D25" i="2"/>
  <c r="D126" i="3" l="1"/>
  <c r="D145" i="3"/>
  <c r="C82" i="3"/>
  <c r="D44" i="3"/>
  <c r="D80" i="3"/>
  <c r="D86" i="3"/>
  <c r="D122" i="3"/>
  <c r="D38" i="3"/>
  <c r="D81" i="3"/>
  <c r="D82" i="3" s="1"/>
  <c r="D83" i="3"/>
  <c r="D78" i="3"/>
  <c r="D39" i="3"/>
  <c r="C82" i="2"/>
  <c r="D67" i="2"/>
  <c r="D73" i="2" s="1"/>
  <c r="D78" i="2"/>
  <c r="D44" i="2"/>
  <c r="D80" i="2"/>
  <c r="D86" i="2"/>
  <c r="D122" i="2"/>
  <c r="D145" i="2"/>
  <c r="D38" i="2"/>
  <c r="D40" i="2" s="1"/>
  <c r="D81" i="2"/>
  <c r="D83" i="2"/>
  <c r="D39" i="2"/>
  <c r="D79" i="3" l="1"/>
  <c r="D84" i="3" s="1"/>
  <c r="D40" i="3"/>
  <c r="D79" i="2"/>
  <c r="D84" i="2" s="1"/>
  <c r="D82" i="2"/>
  <c r="D42" i="2"/>
  <c r="D45" i="2" s="1"/>
  <c r="D46" i="2" s="1"/>
  <c r="D41" i="2"/>
  <c r="F45" i="2" s="1"/>
  <c r="D71" i="2"/>
  <c r="D143" i="3" l="1"/>
  <c r="D88" i="3"/>
  <c r="D124" i="3"/>
  <c r="D42" i="3"/>
  <c r="D45" i="3" s="1"/>
  <c r="D46" i="3" s="1"/>
  <c r="D41" i="3"/>
  <c r="F45" i="3" s="1"/>
  <c r="D71" i="3"/>
  <c r="D54" i="2"/>
  <c r="D51" i="2"/>
  <c r="D57" i="2"/>
  <c r="D53" i="2"/>
  <c r="D50" i="2"/>
  <c r="D55" i="2"/>
  <c r="D56" i="2"/>
  <c r="D52" i="2"/>
  <c r="D143" i="2"/>
  <c r="D88" i="2"/>
  <c r="D124" i="2"/>
  <c r="D54" i="3" l="1"/>
  <c r="D51" i="3"/>
  <c r="D57" i="3"/>
  <c r="D53" i="3"/>
  <c r="D50" i="3"/>
  <c r="D56" i="3"/>
  <c r="D52" i="3"/>
  <c r="D55" i="3"/>
  <c r="D58" i="2"/>
  <c r="D72" i="2" s="1"/>
  <c r="D74" i="2" s="1"/>
  <c r="D58" i="3" l="1"/>
  <c r="D72" i="3" s="1"/>
  <c r="D74" i="3" s="1"/>
  <c r="D123" i="2"/>
  <c r="D142" i="2"/>
  <c r="D87" i="2"/>
  <c r="D89" i="2" s="1"/>
  <c r="D87" i="3" l="1"/>
  <c r="D89" i="3" s="1"/>
  <c r="D123" i="3"/>
  <c r="D142" i="3"/>
  <c r="D97" i="2"/>
  <c r="D95" i="2"/>
  <c r="D99" i="2"/>
  <c r="D96" i="2"/>
  <c r="D94" i="2"/>
  <c r="D98" i="2"/>
  <c r="D98" i="3" l="1"/>
  <c r="D96" i="3"/>
  <c r="D94" i="3"/>
  <c r="D99" i="3"/>
  <c r="D97" i="3"/>
  <c r="D95" i="3"/>
  <c r="D100" i="2"/>
  <c r="D109" i="2" s="1"/>
  <c r="D111" i="2" s="1"/>
  <c r="D100" i="3" l="1"/>
  <c r="D109" i="3" s="1"/>
  <c r="D111" i="3" s="1"/>
  <c r="D144" i="2"/>
  <c r="D146" i="2" s="1"/>
  <c r="D125" i="2"/>
  <c r="D127" i="2" s="1"/>
  <c r="F111" i="2"/>
  <c r="F113" i="2"/>
  <c r="D112" i="2"/>
  <c r="D144" i="3" l="1"/>
  <c r="D146" i="3" s="1"/>
  <c r="D125" i="3"/>
  <c r="D127" i="3" s="1"/>
  <c r="D112" i="3"/>
  <c r="F111" i="3"/>
  <c r="F113" i="3"/>
  <c r="D131" i="2"/>
  <c r="D131" i="3" l="1"/>
  <c r="D132" i="2"/>
  <c r="G122" i="2" s="1"/>
  <c r="G124" i="2" s="1"/>
  <c r="D132" i="3" l="1"/>
  <c r="G122" i="3" s="1"/>
  <c r="G124" i="3" s="1"/>
  <c r="D136" i="2"/>
  <c r="D135" i="2"/>
  <c r="D134" i="2"/>
  <c r="D133" i="2" s="1"/>
  <c r="D137" i="2"/>
  <c r="D147" i="2" s="1"/>
  <c r="D136" i="3" l="1"/>
  <c r="D135" i="3"/>
  <c r="D134" i="3"/>
  <c r="D148" i="2"/>
  <c r="F141" i="2"/>
  <c r="D133" i="3" l="1"/>
  <c r="D137" i="3" s="1"/>
  <c r="D147" i="3" s="1"/>
  <c r="D148" i="3" l="1"/>
  <c r="F141" i="3"/>
</calcChain>
</file>

<file path=xl/sharedStrings.xml><?xml version="1.0" encoding="utf-8"?>
<sst xmlns="http://schemas.openxmlformats.org/spreadsheetml/2006/main" count="539" uniqueCount="171">
  <si>
    <t>UNIDADE 4° JEEC / CASA DA MULHER</t>
  </si>
  <si>
    <t>ANEXO II</t>
  </si>
  <si>
    <t>MODELO DE PLANILHA DE CUSTOS E FORMAÇÃO DE PREÇOS
MÃO DE OBRA</t>
  </si>
  <si>
    <t>Discriminação dos serviços (dados referentes a contratação)</t>
  </si>
  <si>
    <t>A</t>
  </si>
  <si>
    <t>Data, Hora, de Apresentação de proposta (dia/mês/ano)</t>
  </si>
  <si>
    <t>23/07/2021 AS 09:30mn</t>
  </si>
  <si>
    <t>B</t>
  </si>
  <si>
    <t>Município/UF</t>
  </si>
  <si>
    <t>UNIDADE 4° JEEC - CASA DA MULHER/AL</t>
  </si>
  <si>
    <t>C</t>
  </si>
  <si>
    <t xml:space="preserve">Ano. Acordo, Convenção ou Sentença Normativa em Dissidio Coletivo: </t>
  </si>
  <si>
    <t>SINDLIMP - SEAC/AL/2021/2021</t>
  </si>
  <si>
    <t>D</t>
  </si>
  <si>
    <t>N.º de registro da Convenção do Ministério do Trabalho e Emprego:</t>
  </si>
  <si>
    <t>AL000031/2021</t>
  </si>
  <si>
    <t>E</t>
  </si>
  <si>
    <t>N.º de meses de execução contratual</t>
  </si>
  <si>
    <t>F</t>
  </si>
  <si>
    <t>Regime tributário</t>
  </si>
  <si>
    <t>LUCRO PRESUMIDO</t>
  </si>
  <si>
    <t>Identificação do Serviço</t>
  </si>
  <si>
    <t>Tipo de Serviço</t>
  </si>
  <si>
    <t>Unidade de Medida</t>
  </si>
  <si>
    <t>Quantidade total a
contratar</t>
  </si>
  <si>
    <t>COPEIRA</t>
  </si>
  <si>
    <t>POSTOS</t>
  </si>
  <si>
    <t>ANEXO A - MÃO DE OBRA VINCULADA A EXECUÇÃO CONTRATUAL</t>
  </si>
  <si>
    <t>Dados complementares para composição dos custos referentes à mão-de-obra</t>
  </si>
  <si>
    <t>Colunas1</t>
  </si>
  <si>
    <t>Colunas2</t>
  </si>
  <si>
    <t>Colunas3</t>
  </si>
  <si>
    <t>Colunas4</t>
  </si>
  <si>
    <t>Colunas5</t>
  </si>
  <si>
    <t xml:space="preserve">Tipo de Serviço </t>
  </si>
  <si>
    <t>Classificação Brasileira de Ocupações (CBO)</t>
  </si>
  <si>
    <t>CBO 5134-25</t>
  </si>
  <si>
    <t>Salário Normativo da Categoria Profissional</t>
  </si>
  <si>
    <t>Categoria Profissional (vinculada à execução contratual)</t>
  </si>
  <si>
    <t>Limpeza e Higienização</t>
  </si>
  <si>
    <t>Data-Base da Categoria</t>
  </si>
  <si>
    <t>01 de Janeiro de 2021</t>
  </si>
  <si>
    <t>Dados Gerais</t>
  </si>
  <si>
    <t>Descrição</t>
  </si>
  <si>
    <t>Valor</t>
  </si>
  <si>
    <t>Módulo 1 - Composição da Remuneração</t>
  </si>
  <si>
    <t>Valor do Vale Transporte</t>
  </si>
  <si>
    <t>Valor do Auxílio Alimentação, ou *(Cesta Básica)</t>
  </si>
  <si>
    <t>Salário-Base</t>
  </si>
  <si>
    <t>Adicional de Periculosidade</t>
  </si>
  <si>
    <t>Dias de Trabalho no mês</t>
  </si>
  <si>
    <t>Adicional de Insalubridade</t>
  </si>
  <si>
    <t>RAT x SAT</t>
  </si>
  <si>
    <t>Adicional Noturno (25%)</t>
  </si>
  <si>
    <t>Quantidade de Profissionais</t>
  </si>
  <si>
    <t>Adicional de Hora Noturna Reduzida</t>
  </si>
  <si>
    <t>Produtividade</t>
  </si>
  <si>
    <t>H</t>
  </si>
  <si>
    <t>DSR - Descanso Semanal Remunerado</t>
  </si>
  <si>
    <t>TOTAL DA REMUNERAÇÃO</t>
  </si>
  <si>
    <t>Total</t>
  </si>
  <si>
    <t>Módulo 2 - Encargos e Benefícios Anuais, Mensais e Diários</t>
  </si>
  <si>
    <t> Submódulo 2.1 - 13º (décimo terceiro) Salário e Adicional de Férias</t>
  </si>
  <si>
    <t>2.1</t>
  </si>
  <si>
    <t>13º (décimo terceiro) Salário e Adicional de Férias</t>
  </si>
  <si>
    <t>Comentário</t>
  </si>
  <si>
    <t>13º (décimo terceiro) Salário</t>
  </si>
  <si>
    <t>Adicional de Férias</t>
  </si>
  <si>
    <t>Subtotal</t>
  </si>
  <si>
    <t>Incidência do submódulo 2.2 sobre o 2.1</t>
  </si>
  <si>
    <t>TOTAL</t>
  </si>
  <si>
    <t>BASE DE CÁLCULO PARA O SUBMÓDULO 2.2</t>
  </si>
  <si>
    <t>MÓDULO 1</t>
  </si>
  <si>
    <t>MÓDULO 2.1</t>
  </si>
  <si>
    <t>Submódulo 2.2 - Encargos Previdenciários (GPS), Fundo de Garantia por Tempo de Serviço (FGTS) e outras contribuições.</t>
  </si>
  <si>
    <t>2.2</t>
  </si>
  <si>
    <t>GPS, FGTS e outras contribuições</t>
  </si>
  <si>
    <t>Percentual</t>
  </si>
  <si>
    <t xml:space="preserve">Valor 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</si>
  <si>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</si>
  <si>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</si>
  <si>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</si>
  <si>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</si>
  <si>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</si>
  <si>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</si>
  <si>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</si>
  <si>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</si>
  <si>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FGTS</t>
  </si>
  <si>
    <t>Submódulo 2.3 - Benefícios Mensais e Diários.</t>
  </si>
  <si>
    <t>2.3</t>
  </si>
  <si>
    <t>Benefícios Mensais e Diários</t>
  </si>
  <si>
    <t>Transporte</t>
  </si>
  <si>
    <t>Auxílio-Refeição/Alimentação, ou *(Cesta Básica) CLÁUSULA DÉCIMA SEGUNDA</t>
  </si>
  <si>
    <t>PARÁGRAFO SEGUNDO* CCT</t>
  </si>
  <si>
    <t>Beneficio Social do Obreiro</t>
  </si>
  <si>
    <t>Assistencia Médica e Ambulatorial</t>
  </si>
  <si>
    <t>Seguro de vida</t>
  </si>
  <si>
    <t>Quadro-Resumo do Módulo 2 - Encargos e Benefícios anuais, mensais e diários</t>
  </si>
  <si>
    <t>2</t>
  </si>
  <si>
    <t>Encargos e Benefícios Anuais, Mensais e Diários</t>
  </si>
  <si>
    <t>Módulo 3 - Provisão para Rescisão</t>
  </si>
  <si>
    <t>3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</si>
  <si>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</si>
  <si>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</si>
  <si>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</si>
  <si>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</si>
  <si>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</si>
  <si>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</si>
  <si>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</si>
  <si>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BASE DE CÁLCULO PARA O MÓDULO 4</t>
  </si>
  <si>
    <t>MÓDULO 2</t>
  </si>
  <si>
    <t>MÓDULO 3</t>
  </si>
  <si>
    <t xml:space="preserve">Módulo 4 - Custo de Reposição do Profissional Ausente
</t>
  </si>
  <si>
    <t>Submódulo 4.1 - Substituto nas Ausências Legais</t>
  </si>
  <si>
    <t>4.1</t>
  </si>
  <si>
    <t>Substituto nas Ausências Legais</t>
  </si>
  <si>
    <t>Dias de ausência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</si>
  <si>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</si>
  <si>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</si>
  <si>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</si>
  <si>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</si>
  <si>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</si>
  <si>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</si>
  <si>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</t>
  </si>
  <si>
    <t>4.2</t>
  </si>
  <si>
    <t>Substituto na Intrajornada </t>
  </si>
  <si>
    <t>Substituto na cobertura de Intervalo para repouso ou alimentação</t>
  </si>
  <si>
    <t>Quadro-Resumo do Módulo 4 - Custo de Reposição do Profissional Ausente</t>
  </si>
  <si>
    <t>4</t>
  </si>
  <si>
    <t>Custo de Reposição do Profissional Ausente</t>
  </si>
  <si>
    <t>Substituto na Intrajornada</t>
  </si>
  <si>
    <t>SUBTOTAL</t>
  </si>
  <si>
    <t>Incidência do submódulo 2.2 sobre módulo 4</t>
  </si>
  <si>
    <t>Módulo 5 - Insumos Diversos</t>
  </si>
  <si>
    <t>5</t>
  </si>
  <si>
    <t>Insumos Diversos</t>
  </si>
  <si>
    <t>Uniformes e EPI</t>
  </si>
  <si>
    <t>Materiais</t>
  </si>
  <si>
    <t>Equipamentos</t>
  </si>
  <si>
    <t>EPC</t>
  </si>
  <si>
    <t>CÁLCULO POR DENTRO</t>
  </si>
  <si>
    <t>TOTAL DOS TRIBUTOS</t>
  </si>
  <si>
    <t>BASE DE CÁLCULO PARA O MÓDULO 6</t>
  </si>
  <si>
    <t>BASE DE CÁLCULO</t>
  </si>
  <si>
    <t>ÍNDICE</t>
  </si>
  <si>
    <t>MÓDULO 4</t>
  </si>
  <si>
    <t>MÓDULO 5</t>
  </si>
  <si>
    <t>Módulo 6 - Custos Indiretos, Tributos e Lucro</t>
  </si>
  <si>
    <t>6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</si>
  <si>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</si>
  <si>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</si>
  <si>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</si>
  <si>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</si>
  <si>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</si>
  <si>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</si>
  <si>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</si>
  <si>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</si>
  <si>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</si>
  <si>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</si>
  <si>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Tributos % = To =</t>
  </si>
  <si>
    <t>QUADRO-RESUMO DO CUSTO POR EMPREGADO</t>
  </si>
  <si>
    <t>Item</t>
  </si>
  <si>
    <t>Mão de obra vinculada à execução contratual</t>
  </si>
  <si>
    <t>-</t>
  </si>
  <si>
    <t>Módulo 4 - Custo de Reposição do Profissional Ausente</t>
  </si>
  <si>
    <t>Subtotal (A + B +C+ D+E)</t>
  </si>
  <si>
    <t>Valor Total por Empregado</t>
  </si>
  <si>
    <t xml:space="preserve">                                                           Natal \ RN, 23 de julho de 2021</t>
  </si>
  <si>
    <t>RECEPCIONISTA</t>
  </si>
  <si>
    <t xml:space="preserve">CBO 4221-05 </t>
  </si>
  <si>
    <t>ATENDIMENTO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</si>
</sst>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_);[Red]\(&quot;R$&quot;\ #,##0.00\)"/>
    <numFmt numFmtId="165" formatCode="&quot;R$&quot;\ #,##0.00"/>
    <numFmt numFmtId="166" formatCode="0_);[Red]\(0\)"/>
    <numFmt numFmtId="167" formatCode="&quot;R$&quot;#,##0.00_);[Red]&quot;(R$&quot;#,##0.00\)"/>
    <numFmt numFmtId="168" formatCode="&quot;R$&quot;\ #,###.00"/>
    <numFmt numFmtId="169" formatCode="&quot;R$&quot;\ #,###.##"/>
    <numFmt numFmtId="170" formatCode="&quot;R$&quot;\ #,###.##000"/>
    <numFmt numFmtId="171" formatCode="0.0000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name val="Arial Narrow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4"/>
      <color rgb="FF00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70AD47"/>
        <bgColor rgb="FF339966"/>
      </patternFill>
    </fill>
    <fill>
      <patternFill patternType="solid">
        <fgColor rgb="FFC5E0B4"/>
        <bgColor rgb="FFA9D18E"/>
      </patternFill>
    </fill>
    <fill>
      <patternFill patternType="solid">
        <fgColor rgb="FFF4B183"/>
        <bgColor rgb="FFFF99CC"/>
      </patternFill>
    </fill>
    <fill>
      <patternFill patternType="solid">
        <fgColor rgb="FFE2F0D9"/>
        <bgColor rgb="FFF2F2F2"/>
      </patternFill>
    </fill>
    <fill>
      <patternFill patternType="solid">
        <fgColor rgb="FFF4B083"/>
        <bgColor rgb="FFF4B08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4B183"/>
        <bgColor rgb="FFF4B183"/>
      </patternFill>
    </fill>
    <fill>
      <patternFill patternType="solid">
        <fgColor theme="9"/>
        <bgColor theme="9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0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FFFFFF"/>
      </left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ck">
        <color rgb="FFFFFFFF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4" borderId="5" xfId="0" applyFont="1" applyFill="1" applyBorder="1" applyAlignment="1">
      <alignment horizontal="center" wrapText="1"/>
    </xf>
    <xf numFmtId="14" fontId="7" fillId="4" borderId="4" xfId="0" applyNumberFormat="1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wrapText="1"/>
    </xf>
    <xf numFmtId="0" fontId="8" fillId="4" borderId="1" xfId="0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Border="1"/>
    <xf numFmtId="0" fontId="0" fillId="0" borderId="0" xfId="0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4" borderId="9" xfId="0" applyFill="1" applyBorder="1"/>
    <xf numFmtId="164" fontId="0" fillId="6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/>
    <xf numFmtId="44" fontId="0" fillId="6" borderId="0" xfId="2" applyFont="1" applyFill="1" applyAlignment="1">
      <alignment horizontal="center" vertical="center"/>
    </xf>
    <xf numFmtId="0" fontId="0" fillId="0" borderId="0" xfId="0" applyAlignment="1"/>
    <xf numFmtId="165" fontId="0" fillId="0" borderId="0" xfId="0" applyNumberFormat="1" applyAlignment="1">
      <alignment horizontal="center"/>
    </xf>
    <xf numFmtId="165" fontId="0" fillId="4" borderId="0" xfId="0" applyNumberFormat="1" applyFill="1" applyAlignment="1">
      <alignment horizontal="center"/>
    </xf>
    <xf numFmtId="0" fontId="0" fillId="4" borderId="0" xfId="0" applyFill="1"/>
    <xf numFmtId="0" fontId="0" fillId="6" borderId="0" xfId="0" applyFill="1" applyAlignment="1">
      <alignment horizontal="center" vertical="center"/>
    </xf>
    <xf numFmtId="10" fontId="0" fillId="6" borderId="0" xfId="0" applyNumberFormat="1" applyFill="1" applyAlignment="1">
      <alignment horizontal="center" vertical="center"/>
    </xf>
    <xf numFmtId="166" fontId="0" fillId="6" borderId="0" xfId="0" applyNumberForma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0" fillId="7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0" fontId="0" fillId="0" borderId="0" xfId="3" applyNumberFormat="1" applyFont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10" fontId="0" fillId="2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center"/>
    </xf>
    <xf numFmtId="165" fontId="9" fillId="4" borderId="1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9" borderId="12" xfId="0" applyFont="1" applyFill="1" applyBorder="1" applyAlignment="1">
      <alignment horizontal="center" vertical="center"/>
    </xf>
    <xf numFmtId="167" fontId="12" fillId="10" borderId="13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Border="1" applyAlignment="1">
      <alignment horizontal="center" vertical="center"/>
    </xf>
    <xf numFmtId="0" fontId="11" fillId="11" borderId="13" xfId="0" applyFont="1" applyFill="1" applyBorder="1" applyAlignment="1">
      <alignment horizontal="center" vertical="center"/>
    </xf>
    <xf numFmtId="165" fontId="0" fillId="0" borderId="0" xfId="0" applyNumberFormat="1"/>
    <xf numFmtId="167" fontId="11" fillId="10" borderId="13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3" fontId="13" fillId="4" borderId="11" xfId="1" applyFont="1" applyFill="1" applyBorder="1" applyAlignment="1">
      <alignment horizontal="right" vertical="center"/>
    </xf>
    <xf numFmtId="10" fontId="0" fillId="0" borderId="0" xfId="3" applyNumberFormat="1" applyFont="1" applyAlignment="1">
      <alignment horizontal="center"/>
    </xf>
    <xf numFmtId="10" fontId="0" fillId="7" borderId="0" xfId="3" applyNumberFormat="1" applyFont="1" applyFill="1" applyAlignment="1">
      <alignment horizontal="center"/>
    </xf>
    <xf numFmtId="165" fontId="0" fillId="7" borderId="0" xfId="0" applyNumberFormat="1" applyFill="1" applyAlignment="1">
      <alignment horizontal="center"/>
    </xf>
    <xf numFmtId="10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14" fillId="0" borderId="0" xfId="0" applyFont="1" applyAlignment="1">
      <alignment vertical="center"/>
    </xf>
    <xf numFmtId="165" fontId="0" fillId="7" borderId="0" xfId="0" applyNumberFormat="1" applyFill="1" applyAlignment="1">
      <alignment horizontal="center" vertical="center"/>
    </xf>
    <xf numFmtId="10" fontId="0" fillId="0" borderId="0" xfId="0" applyNumberForma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10" fontId="15" fillId="12" borderId="0" xfId="0" applyNumberFormat="1" applyFont="1" applyFill="1" applyBorder="1" applyAlignment="1">
      <alignment horizontal="center" vertical="center"/>
    </xf>
    <xf numFmtId="165" fontId="15" fillId="12" borderId="0" xfId="0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0" fontId="15" fillId="0" borderId="0" xfId="0" applyFont="1"/>
    <xf numFmtId="168" fontId="15" fillId="0" borderId="0" xfId="0" applyNumberFormat="1" applyFont="1" applyAlignment="1">
      <alignment horizontal="center"/>
    </xf>
    <xf numFmtId="168" fontId="0" fillId="0" borderId="0" xfId="0" applyNumberFormat="1" applyFill="1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0" fontId="1" fillId="0" borderId="0" xfId="0" applyNumberFormat="1" applyFont="1" applyAlignment="1">
      <alignment horizontal="center"/>
    </xf>
    <xf numFmtId="169" fontId="0" fillId="0" borderId="0" xfId="0" applyNumberFormat="1" applyAlignment="1">
      <alignment horizontal="center"/>
    </xf>
    <xf numFmtId="170" fontId="0" fillId="0" borderId="0" xfId="0" applyNumberFormat="1" applyFill="1" applyAlignment="1">
      <alignment horizontal="center"/>
    </xf>
    <xf numFmtId="0" fontId="1" fillId="13" borderId="14" xfId="0" applyFont="1" applyFill="1" applyBorder="1" applyAlignment="1">
      <alignment horizontal="center"/>
    </xf>
    <xf numFmtId="0" fontId="1" fillId="13" borderId="15" xfId="0" applyFont="1" applyFill="1" applyBorder="1" applyAlignment="1">
      <alignment horizontal="left" vertical="center"/>
    </xf>
    <xf numFmtId="0" fontId="1" fillId="13" borderId="15" xfId="0" applyFont="1" applyFill="1" applyBorder="1"/>
    <xf numFmtId="164" fontId="0" fillId="7" borderId="0" xfId="0" applyNumberFormat="1" applyFill="1" applyAlignment="1">
      <alignment horizontal="center" vertical="center"/>
    </xf>
    <xf numFmtId="0" fontId="12" fillId="9" borderId="12" xfId="0" applyFont="1" applyFill="1" applyBorder="1" applyAlignment="1">
      <alignment horizontal="left" vertical="center"/>
    </xf>
    <xf numFmtId="10" fontId="12" fillId="14" borderId="0" xfId="0" applyNumberFormat="1" applyFont="1" applyFill="1" applyBorder="1" applyAlignment="1">
      <alignment horizontal="center" vertical="center"/>
    </xf>
    <xf numFmtId="0" fontId="12" fillId="11" borderId="13" xfId="0" applyFont="1" applyFill="1" applyBorder="1" applyAlignment="1">
      <alignment horizontal="left" vertical="center"/>
    </xf>
    <xf numFmtId="167" fontId="12" fillId="14" borderId="0" xfId="0" applyNumberFormat="1" applyFont="1" applyFill="1" applyBorder="1" applyAlignment="1">
      <alignment horizontal="center" vertical="center"/>
    </xf>
    <xf numFmtId="171" fontId="12" fillId="14" borderId="0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3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center"/>
    </xf>
    <xf numFmtId="0" fontId="16" fillId="4" borderId="0" xfId="0" applyFont="1" applyFill="1" applyBorder="1"/>
    <xf numFmtId="0" fontId="16" fillId="4" borderId="0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8" fillId="2" borderId="0" xfId="0" applyFont="1" applyFill="1"/>
    <xf numFmtId="0" fontId="4" fillId="2" borderId="0" xfId="0" applyFont="1" applyFill="1"/>
    <xf numFmtId="165" fontId="19" fillId="15" borderId="0" xfId="0" applyNumberFormat="1" applyFont="1" applyFill="1" applyBorder="1" applyAlignment="1">
      <alignment horizontal="center"/>
    </xf>
    <xf numFmtId="0" fontId="0" fillId="4" borderId="0" xfId="0" applyFont="1" applyFill="1" applyAlignment="1"/>
    <xf numFmtId="0" fontId="20" fillId="4" borderId="0" xfId="0" applyFont="1" applyFill="1" applyBorder="1" applyAlignment="1">
      <alignment horizontal="center"/>
    </xf>
    <xf numFmtId="0" fontId="16" fillId="4" borderId="18" xfId="0" applyFont="1" applyFill="1" applyBorder="1" applyAlignment="1">
      <alignment horizontal="center"/>
    </xf>
    <xf numFmtId="0" fontId="16" fillId="4" borderId="19" xfId="0" applyFont="1" applyFill="1" applyBorder="1"/>
    <xf numFmtId="0" fontId="17" fillId="4" borderId="18" xfId="0" applyFont="1" applyFill="1" applyBorder="1" applyAlignment="1">
      <alignment horizontal="center"/>
    </xf>
    <xf numFmtId="0" fontId="16" fillId="4" borderId="19" xfId="0" applyFont="1" applyFill="1" applyBorder="1" applyAlignment="1">
      <alignment horizontal="center"/>
    </xf>
    <xf numFmtId="0" fontId="17" fillId="4" borderId="19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0" fillId="8" borderId="16" xfId="0" applyFont="1" applyFill="1" applyBorder="1" applyAlignment="1">
      <alignment horizontal="center" vertical="center"/>
    </xf>
    <xf numFmtId="0" fontId="10" fillId="8" borderId="17" xfId="0" applyFont="1" applyFill="1" applyBorder="1" applyAlignment="1">
      <alignment horizontal="center" vertical="center"/>
    </xf>
    <xf numFmtId="0" fontId="10" fillId="8" borderId="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7" fillId="4" borderId="7" xfId="0" applyFont="1" applyFill="1" applyBorder="1" applyAlignment="1">
      <alignment horizontal="left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wrapText="1"/>
    </xf>
    <xf numFmtId="0" fontId="7" fillId="4" borderId="4" xfId="0" applyFont="1" applyFill="1" applyBorder="1" applyAlignment="1">
      <alignment horizontal="left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162"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161</xdr:row>
      <xdr:rowOff>85725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604200"/>
          <a:ext cx="3543300" cy="1781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161</xdr:row>
      <xdr:rowOff>133350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261300"/>
          <a:ext cx="3543300" cy="1828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TA%20REAJUSTADA\PROPOSTA%20TJAL%20REAJUST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ente"/>
      <sheetName val="Encarregado"/>
      <sheetName val="UNI. TJ SEDE"/>
      <sheetName val="COPEIRO SEDE"/>
      <sheetName val="GARÇOM SEDE"/>
      <sheetName val="RECEPCIONISTA SEDE"/>
      <sheetName val="AUX.CARGA SEDE"/>
      <sheetName val="GARAGISTA SEDE"/>
      <sheetName val="MENSAGEIRO SEDE"/>
      <sheetName val="ENCARREGADO SEDE"/>
      <sheetName val="UNID. TJ FORUM CAPITAL"/>
      <sheetName val="COPEIRA FORUM"/>
      <sheetName val="GARÇOM FORUM"/>
      <sheetName val="RECEPC.FORUM"/>
      <sheetName val="AUX.CARGA FORUM"/>
      <sheetName val="GARAGISTA FORUM"/>
      <sheetName val="UNID.TJ PATRIMONIO"/>
      <sheetName val="AUX.CARGA-DESCAR. PATRIMONIO"/>
      <sheetName val="AUX.ALMOXARIFADO PATRIMONIO"/>
      <sheetName val="CONFERENTE PATRIMONIO"/>
      <sheetName val="SUPERVISOR PATRIMONIO"/>
      <sheetName val="UNID.TJ CGJ"/>
      <sheetName val="COPEIRO TJCGJ"/>
      <sheetName val="GARÇOM TJ CGJ"/>
      <sheetName val="RECEPCIONISTA TJ CGJ"/>
      <sheetName val="AUX.CARGA TJ CGJ"/>
      <sheetName val="UNID.ESMAL"/>
      <sheetName val="COPEIRA UND. ESMAL"/>
      <sheetName val="RECECP.UNID. ESMAL"/>
      <sheetName val="UNID. 2°e 5° JEEC"/>
      <sheetName val="COPEIRA UNI. 2° e 5° JEEC"/>
      <sheetName val="AUX.CARGA 2° e 5° JEEC"/>
      <sheetName val="UN. 4° JEEC"/>
      <sheetName val="COPEIRA UN. 4° JEEC"/>
      <sheetName val="RECP.UN. 4° JEEC"/>
      <sheetName val="UN. 6° JEEC "/>
      <sheetName val="COPEIRA UN. 6° JEEC"/>
      <sheetName val="AUX.CARGA 6° JEEC"/>
      <sheetName val="UN. 10° JEEC"/>
      <sheetName val="COPEIRA 10° JEEC"/>
      <sheetName val="AUX.CARGA 10° JEEC"/>
      <sheetName val="UN. 11° JEEC"/>
      <sheetName val="COPEIRA UN. 11° JEEC"/>
      <sheetName val="UN. TURMA RECUR."/>
      <sheetName val="COPEIRA UN.T RECUR."/>
      <sheetName val="UN. UNIÃO DOS PALMARES"/>
      <sheetName val="RECEPC. UN. PALMARES"/>
      <sheetName val="UN.T REC. UN. PALMARES"/>
      <sheetName val="COPEIRA TRU DOS PALMARES"/>
      <sheetName val="ENCAR. TRU DOS PALMARES"/>
      <sheetName val="UN. FORUM ARAPIRACA"/>
      <sheetName val="COPEIRA FORUM ARAPIRACA"/>
      <sheetName val="GARÇOM  FORUM ARAPIRACA"/>
      <sheetName val="RECPC. FORUM ARAPIRACA"/>
      <sheetName val="AUX. CARGA F.ARAPIRACA"/>
      <sheetName val="UN. COMPL.JUIZADO ARAPIRACA"/>
      <sheetName val="COPEIRA C.JUIZADO ARAPIRACA"/>
      <sheetName val="RECEP. C.JUIZADO ARAPIRACA"/>
      <sheetName val="AUX.CARGA. C.JUIZADO ARAPIRACA"/>
      <sheetName val="UN. F. PALMEIRA INDIOS"/>
      <sheetName val="COPEIRA F.PALMEIRA INDIOS"/>
      <sheetName val="RECPC. F.PALMEIRA INDIOS"/>
      <sheetName val="UN. F.SÃO M. CAMPOS"/>
      <sheetName val="COPEIRA F.SÃO M. CAMPOS"/>
      <sheetName val="UN. F.PENEDO"/>
      <sheetName val="RECPC. FORUM PENEDO"/>
      <sheetName val="EPI"/>
      <sheetName val="Uniformes "/>
      <sheetName val="PROP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7">
          <cell r="F17">
            <v>45.33</v>
          </cell>
        </row>
        <row r="43">
          <cell r="F43">
            <v>20</v>
          </cell>
        </row>
      </sheetData>
      <sheetData sheetId="67">
        <row r="23">
          <cell r="F23">
            <v>22.08</v>
          </cell>
        </row>
        <row r="44">
          <cell r="F44">
            <v>18.66</v>
          </cell>
        </row>
      </sheetData>
      <sheetData sheetId="68"/>
    </sheetDataSet>
  </externalBook>
</externalLink>
</file>

<file path=xl/tables/table1.xml><?xml version="1.0" encoding="utf-8"?>
<table xmlns="http://schemas.openxmlformats.org/spreadsheetml/2006/main" id="1" name="Módulo62915_341281511651219216146272328356384" displayName="Módulo62915_341281511651219216146272328356384" ref="A130:D137" totalsRowCount="1">
  <tableColumns count="4">
    <tableColumn id="1" name="6" totalsRowLabel="Total" dataDxfId="161" totalsRowDxfId="160"/>
    <tableColumn id="2" name="Custos Indiretos, Tributos e Lucro" dataDxfId="159"/>
    <tableColumn id="3" name="Percentual" totalsRowFunction="custom" dataDxfId="158" totalsRowDxfId="157">
      <totalsRowFormula>SUM(C131:C136)</totalsRowFormula>
    </tableColumn>
    <tableColumn id="4" name="Valor" totalsRowFunction="custom" totalsRowDxfId="156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id="2" name="ResumoPosto3016_331271521641420317147273329357385" displayName="ResumoPosto3016_331271521641420317147273329357385" ref="A140:D148">
  <autoFilter ref="A140:D148"/>
  <tableColumns count="4">
    <tableColumn id="1" name="Item" totalsRowLabel="Total" dataDxfId="155"/>
    <tableColumn id="2" name="Mão de obra vinculada à execução contratual" dataDxfId="154"/>
    <tableColumn id="3" name="-" dataDxfId="153"/>
    <tableColumn id="4" name="Valor" totalsRowFunction="sum" dataDxfId="152"/>
  </tableColumns>
  <tableStyleInfo name="TableStyleMedium14" showFirstColumn="0" showLastColumn="0" showRowStripes="1" showColumnStripes="0"/>
</table>
</file>

<file path=xl/tables/table3.xml><?xml version="1.0" encoding="utf-8"?>
<table xmlns="http://schemas.openxmlformats.org/spreadsheetml/2006/main" id="3" name="Table42522_50133145157921418148274330358386" displayName="Table42522_50133145157921418148274330358386" ref="A15:E21" totalsRowShown="0">
  <tableColumns count="5">
    <tableColumn id="1" name="Colunas1" dataDxfId="151"/>
    <tableColumn id="2" name="Colunas2" dataDxfId="150"/>
    <tableColumn id="3" name="Colunas3" dataDxfId="149"/>
    <tableColumn id="4" name="Colunas4" dataDxfId="148"/>
    <tableColumn id="5" name="Colunas5" dataDxfId="147"/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id="4" name="Módulo52814_321261531671322533149275331359387" displayName="Módulo52814_321261531671322533149275331359387" ref="A115:D120" totalsRowCount="1">
  <autoFilter ref="A115:D119"/>
  <tableColumns count="4">
    <tableColumn id="1" name="5" totalsRowLabel="Total" dataDxfId="146" totalsRowDxfId="145"/>
    <tableColumn id="2" name="Insumos Diversos" dataDxfId="144"/>
    <tableColumn id="3" name="Comentário" dataDxfId="143"/>
    <tableColumn id="4" name="Valor" totalsRowFunction="custom" totalsRowDxfId="142">
      <totalsRowFormula>TRUNC(SUM(D116:D119),2)</totalsRowFormula>
    </tableColumn>
  </tableColumns>
  <tableStyleInfo name="TableStyleMedium14" showFirstColumn="0" showLastColumn="0" showRowStripes="1" showColumnStripes="0"/>
</table>
</file>

<file path=xl/tables/table5.xml><?xml version="1.0" encoding="utf-8"?>
<table xmlns="http://schemas.openxmlformats.org/spreadsheetml/2006/main" id="5" name="Submódulo4.22612_311291471581523634150276332360388" displayName="Submódulo4.22612_311291471581523634150276332360388" ref="A103:D105" totalsRowCount="1">
  <autoFilter ref="A103:D104"/>
  <tableColumns count="4">
    <tableColumn id="1" name="4.2" totalsRowLabel="Total" dataDxfId="141" totalsRowDxfId="140"/>
    <tableColumn id="2" name="Substituto na Intrajornada " dataDxfId="139"/>
    <tableColumn id="3" name="Comentário" dataDxfId="138" totalsRowDxfId="137"/>
    <tableColumn id="4" name="Valor" totalsRowFunction="sum" dataDxfId="136" totalsRowDxfId="135"/>
  </tableColumns>
  <tableStyleInfo name="TableStyleMedium14" showFirstColumn="0" showLastColumn="0" showRowStripes="1" showColumnStripes="0"/>
</table>
</file>

<file path=xl/tables/table6.xml><?xml version="1.0" encoding="utf-8"?>
<table xmlns="http://schemas.openxmlformats.org/spreadsheetml/2006/main" id="6" name="Submódulo2.267_75136149163424735151277333361389" displayName="Submódulo2.267_75136149163424735151277333361389" ref="A49:D58" totalsRowCount="1">
  <autoFilter ref="A49:D57"/>
  <tableColumns count="4">
    <tableColumn id="1" name="2.2" totalsRowLabel="Total" dataDxfId="134" totalsRowDxfId="133"/>
    <tableColumn id="2" name="GPS, FGTS e outras contribuições" dataDxfId="132"/>
    <tableColumn id="3" name="Percentual" totalsRowFunction="sum" dataDxfId="131" totalsRowDxfId="130"/>
    <tableColumn id="4" name="Valor " totalsRowFunction="custom" totalsRowDxfId="129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7.xml><?xml version="1.0" encoding="utf-8"?>
<table xmlns="http://schemas.openxmlformats.org/spreadsheetml/2006/main" id="7" name="ResumoMódulo42713_30130148162726937152278334362390" displayName="ResumoMódulo42713_30130148162726937152278334362390" ref="A108:D111" totalsRowCount="1">
  <autoFilter ref="A108:D110"/>
  <tableColumns count="4">
    <tableColumn id="1" name="4" dataDxfId="128" totalsRowDxfId="127"/>
    <tableColumn id="2" name="Custo de Reposição do Profissional Ausente" totalsRowLabel="SUBTOTAL" dataDxfId="126" totalsRowDxfId="125"/>
    <tableColumn id="3" name="Comentário" dataDxfId="124"/>
    <tableColumn id="4" name="Valor" totalsRowFunction="custom" totalsRowDxfId="123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8.xml><?xml version="1.0" encoding="utf-8"?>
<table xmlns="http://schemas.openxmlformats.org/spreadsheetml/2006/main" id="8" name="Submódulo2.388_761371421542271038153279335363391" displayName="Submódulo2.388_761371421542271038153279335363391" ref="A61:D67" totalsRowCount="1">
  <autoFilter ref="A61:D66"/>
  <tableColumns count="4">
    <tableColumn id="1" name="2.3" totalsRowLabel="Total" dataDxfId="122" totalsRowDxfId="121"/>
    <tableColumn id="2" name="Benefícios Mensais e Diários" dataDxfId="120"/>
    <tableColumn id="3" name="Comentário" dataDxfId="119"/>
    <tableColumn id="4" name="Valor" totalsRowFunction="custom" totalsRowDxfId="118">
      <totalsRowFormula>TRUNC(SUM(D62:D66),2)</totalsRowFormula>
    </tableColumn>
  </tableColumns>
  <tableStyleInfo name="TableStyleMedium14" showFirstColumn="0" showLastColumn="0" showRowStripes="1" showColumnStripes="0"/>
</table>
</file>

<file path=xl/tables/table9.xml><?xml version="1.0" encoding="utf-8"?>
<table xmlns="http://schemas.openxmlformats.org/spreadsheetml/2006/main" id="9" name="Módulo32410_1021391401553281139154280336364392" displayName="Módulo32410_1021391401553281139154280336364392" ref="A77:D84" totalsRowCount="1">
  <autoFilter ref="A77:D83"/>
  <tableColumns count="4">
    <tableColumn id="1" name="3" totalsRowLabel="Total" dataDxfId="117" totalsRowDxfId="116"/>
    <tableColumn id="2" name="Provisão para Rescisão" dataDxfId="115" totalsRowDxfId="114"/>
    <tableColumn id="3" name="Comentário" dataDxfId="113" totalsRowDxfId="112"/>
    <tableColumn id="4" name="Valor" totalsRowFunction="custom" dataDxfId="111" totalsRowDxfId="110">
      <totalsRowFormula>TRUNC(SUM(D78:D83),2)</totalsRowFormula>
    </tableColumn>
  </tableColumns>
  <tableStyleInfo name="TableStyleMedium14" showFirstColumn="0" showLastColumn="0" showRowStripes="1" showColumnStripes="0"/>
</table>
</file>

<file path=xl/tables/table10.xml><?xml version="1.0" encoding="utf-8"?>
<table xmlns="http://schemas.openxmlformats.org/spreadsheetml/2006/main" id="10" name="Módulo135_511341461615291240155281337365393" displayName="Módulo135_511341461615291240155281337365393" ref="A24:E33" totalsRowCount="1">
  <autoFilter ref="A24:E32"/>
  <tableColumns count="5">
    <tableColumn id="1" name="Colunas1" totalsRowLabel="Total" dataDxfId="109" totalsRowDxfId="108"/>
    <tableColumn id="2" name="Colunas2" dataDxfId="107"/>
    <tableColumn id="3" name="Colunas3" dataDxfId="106" totalsRowDxfId="105"/>
    <tableColumn id="4" name="Valor" totalsRowFunction="custom" dataDxfId="104" totalsRowDxfId="103">
      <calculatedColumnFormula>D19</calculatedColumnFormula>
      <totalsRowFormula>TRUNC(SUM(D25),2)</totalsRowFormula>
    </tableColumn>
    <tableColumn id="5" name="Colunas4" dataDxfId="102" totalsRowDxfId="101"/>
  </tableColumns>
  <tableStyleInfo name="TableStyleMedium14" showFirstColumn="0" showLastColumn="0" showRowStripes="1" showColumnStripes="0"/>
</table>
</file>

<file path=xl/tables/table11.xml><?xml version="1.0" encoding="utf-8"?>
<table xmlns="http://schemas.openxmlformats.org/spreadsheetml/2006/main" id="11" name="Submódulo2.146_7413514316011301341156282338366394" displayName="Submódulo2.146_7413514316011301341156282338366394" ref="A37:D42" totalsRowCount="1">
  <autoFilter ref="A37:D41"/>
  <tableColumns count="4">
    <tableColumn id="1" name="2.1" dataDxfId="100" totalsRowDxfId="99"/>
    <tableColumn id="2" name="13º (décimo terceiro) Salário e Adicional de Férias" totalsRowLabel="TOTAL" dataDxfId="98" totalsRowDxfId="97"/>
    <tableColumn id="3" name="Comentário" dataDxfId="96">
      <calculatedColumnFormula>(((1+1/3)/12))</calculatedColumnFormula>
    </tableColumn>
    <tableColumn id="4" name="Valor" totalsRowFunction="custom" totalsRowDxfId="95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12.xml><?xml version="1.0" encoding="utf-8"?>
<table xmlns="http://schemas.openxmlformats.org/spreadsheetml/2006/main" id="12" name="Submódulo4.12511_413214415910311442157283339367395" displayName="Submódulo4.12511_413214415910311442157283339367395" ref="A93:D100" totalsRowCount="1">
  <autoFilter ref="A93:D99"/>
  <tableColumns count="4">
    <tableColumn id="1" name="4.1" totalsRowLabel="Total" dataDxfId="94" totalsRowDxfId="93"/>
    <tableColumn id="2" name="Substituto nas Ausências Legais" dataDxfId="92"/>
    <tableColumn id="3" name="Dias de ausência" totalsRowFunction="sum" dataDxfId="91" totalsRowDxfId="90" dataCellStyle="Porcentagem"/>
    <tableColumn id="4" name="Valor" totalsRowFunction="custom" totalsRowDxfId="89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13.xml><?xml version="1.0" encoding="utf-8"?>
<table xmlns="http://schemas.openxmlformats.org/spreadsheetml/2006/main" id="13" name="ResumoMódulo299_1011381411568321543158284340368396" displayName="ResumoMódulo299_1011381411568321543158284340368396" ref="A70:D74" totalsRowCount="1">
  <autoFilter ref="A70:D73"/>
  <tableColumns count="4">
    <tableColumn id="1" name="2" totalsRowLabel="Total" dataDxfId="88" totalsRowDxfId="87"/>
    <tableColumn id="2" name="Encargos e Benefícios Anuais, Mensais e Diários" dataDxfId="86"/>
    <tableColumn id="3" name="Comentário" dataDxfId="85" totalsRowDxfId="84"/>
    <tableColumn id="4" name="Valor" totalsRowFunction="custom" totalsRowDxfId="83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14.xml><?xml version="1.0" encoding="utf-8"?>
<table xmlns="http://schemas.openxmlformats.org/spreadsheetml/2006/main" id="14" name="DadosGerais3117_351311501666258365036159285341369397" displayName="DadosGerais3117_351311501666258365036159285341369397" ref="F22:G28" totalsRowShown="0">
  <autoFilter ref="F22:G28"/>
  <tableColumns count="2">
    <tableColumn id="1" name="Descrição" dataDxfId="82"/>
    <tableColumn id="2" name="Valor" dataDxfId="81"/>
  </tableColumns>
  <tableStyleInfo name="TableStyleMedium14" showFirstColumn="0" showLastColumn="0" showRowStripes="1" showColumnStripes="0"/>
</table>
</file>

<file path=xl/tables/table15.xml><?xml version="1.0" encoding="utf-8"?>
<table xmlns="http://schemas.openxmlformats.org/spreadsheetml/2006/main" id="15" name="Módulo62915_341281511651219216219174300342398" displayName="Módulo62915_341281511651219216219174300342398" ref="A130:D137" totalsRowCount="1">
  <tableColumns count="4">
    <tableColumn id="1" name="6" totalsRowLabel="Total" dataDxfId="80" totalsRowDxfId="79"/>
    <tableColumn id="2" name="Custos Indiretos, Tributos e Lucro" dataDxfId="78"/>
    <tableColumn id="3" name="Percentual" totalsRowFunction="custom" dataDxfId="77" totalsRowDxfId="76">
      <totalsRowFormula>SUM(C131:C136)</totalsRowFormula>
    </tableColumn>
    <tableColumn id="4" name="Valor" totalsRowFunction="custom" totalsRowDxfId="75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16.xml><?xml version="1.0" encoding="utf-8"?>
<table xmlns="http://schemas.openxmlformats.org/spreadsheetml/2006/main" id="16" name="ResumoPosto3016_331271521641420317320175301343399" displayName="ResumoPosto3016_331271521641420317320175301343399" ref="A140:D148">
  <autoFilter ref="A140:D148"/>
  <tableColumns count="4">
    <tableColumn id="1" name="Item" totalsRowLabel="Total" dataDxfId="74"/>
    <tableColumn id="2" name="Mão de obra vinculada à execução contratual" dataDxfId="73"/>
    <tableColumn id="3" name="-" dataDxfId="72"/>
    <tableColumn id="4" name="Valor" totalsRowFunction="sum" dataDxfId="71"/>
  </tableColumns>
  <tableStyleInfo name="TableStyleMedium14" showFirstColumn="0" showLastColumn="0" showRowStripes="1" showColumnStripes="0"/>
</table>
</file>

<file path=xl/tables/table17.xml><?xml version="1.0" encoding="utf-8"?>
<table xmlns="http://schemas.openxmlformats.org/spreadsheetml/2006/main" id="17" name="Table42522_50133145157921418421176302344400" displayName="Table42522_50133145157921418421176302344400" ref="A15:E21" totalsRowShown="0">
  <tableColumns count="5">
    <tableColumn id="1" name="Colunas1" dataDxfId="70"/>
    <tableColumn id="2" name="Colunas2" dataDxfId="69"/>
    <tableColumn id="3" name="Colunas3" dataDxfId="68"/>
    <tableColumn id="4" name="Colunas4" dataDxfId="67"/>
    <tableColumn id="5" name="Colunas5" dataDxfId="66"/>
  </tableColumns>
  <tableStyleInfo name="TableStyleMedium14" showFirstColumn="0" showLastColumn="0" showRowStripes="1" showColumnStripes="0"/>
</table>
</file>

<file path=xl/tables/table18.xml><?xml version="1.0" encoding="utf-8"?>
<table xmlns="http://schemas.openxmlformats.org/spreadsheetml/2006/main" id="18" name="Módulo52814_321261531671322533522177303345401" displayName="Módulo52814_321261531671322533522177303345401" ref="A115:D120" totalsRowCount="1">
  <autoFilter ref="A115:D119"/>
  <tableColumns count="4">
    <tableColumn id="1" name="5" totalsRowLabel="Total" dataDxfId="65" totalsRowDxfId="64"/>
    <tableColumn id="2" name="Insumos Diversos" dataDxfId="63"/>
    <tableColumn id="3" name="Comentário" dataDxfId="62"/>
    <tableColumn id="4" name="Valor" totalsRowFunction="custom" totalsRowDxfId="61">
      <totalsRowFormula>TRUNC(SUM(D116:D119),2)</totalsRowFormula>
    </tableColumn>
  </tableColumns>
  <tableStyleInfo name="TableStyleMedium14" showFirstColumn="0" showLastColumn="0" showRowStripes="1" showColumnStripes="0"/>
</table>
</file>

<file path=xl/tables/table19.xml><?xml version="1.0" encoding="utf-8"?>
<table xmlns="http://schemas.openxmlformats.org/spreadsheetml/2006/main" id="19" name="Submódulo4.22612_311291471581523634623178304346402" displayName="Submódulo4.22612_311291471581523634623178304346402" ref="A103:D105" totalsRowCount="1">
  <autoFilter ref="A103:D104"/>
  <tableColumns count="4">
    <tableColumn id="1" name="4.2" totalsRowLabel="Total" dataDxfId="60" totalsRowDxfId="59"/>
    <tableColumn id="2" name="Substituto na Intrajornada " dataDxfId="58"/>
    <tableColumn id="3" name="Comentário" dataDxfId="57" totalsRowDxfId="56"/>
    <tableColumn id="4" name="Valor" totalsRowFunction="sum" dataDxfId="55" totalsRowDxfId="54"/>
  </tableColumns>
  <tableStyleInfo name="TableStyleMedium14" showFirstColumn="0" showLastColumn="0" showRowStripes="1" showColumnStripes="0"/>
</table>
</file>

<file path=xl/tables/table20.xml><?xml version="1.0" encoding="utf-8"?>
<table xmlns="http://schemas.openxmlformats.org/spreadsheetml/2006/main" id="20" name="Submódulo2.267_75136149163424735724179305347403" displayName="Submódulo2.267_75136149163424735724179305347403" ref="A49:D58" totalsRowCount="1">
  <autoFilter ref="A49:D57"/>
  <tableColumns count="4">
    <tableColumn id="1" name="2.2" totalsRowLabel="Total" dataDxfId="53" totalsRowDxfId="52"/>
    <tableColumn id="2" name="GPS, FGTS e outras contribuições" dataDxfId="51"/>
    <tableColumn id="3" name="Percentual" totalsRowFunction="sum" dataDxfId="50" totalsRowDxfId="49"/>
    <tableColumn id="4" name="Valor " totalsRowFunction="custom" totalsRowDxfId="48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21.xml><?xml version="1.0" encoding="utf-8"?>
<table xmlns="http://schemas.openxmlformats.org/spreadsheetml/2006/main" id="21" name="ResumoMódulo42713_30130148162726937825180306348404" displayName="ResumoMódulo42713_30130148162726937825180306348404" ref="A108:D111" totalsRowCount="1">
  <autoFilter ref="A108:D110"/>
  <tableColumns count="4">
    <tableColumn id="1" name="4" dataDxfId="47" totalsRowDxfId="46"/>
    <tableColumn id="2" name="Custo de Reposição do Profissional Ausente" totalsRowLabel="SUBTOTAL" dataDxfId="45" totalsRowDxfId="44"/>
    <tableColumn id="3" name="Comentário" dataDxfId="43"/>
    <tableColumn id="4" name="Valor" totalsRowFunction="custom" totalsRowDxfId="42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22.xml><?xml version="1.0" encoding="utf-8"?>
<table xmlns="http://schemas.openxmlformats.org/spreadsheetml/2006/main" id="22" name="Submódulo2.388_761371421542271038926181307349405" displayName="Submódulo2.388_761371421542271038926181307349405" ref="A61:D67" totalsRowCount="1">
  <autoFilter ref="A61:D66"/>
  <tableColumns count="4">
    <tableColumn id="1" name="2.3" totalsRowLabel="Total" dataDxfId="41" totalsRowDxfId="40"/>
    <tableColumn id="2" name="Benefícios Mensais e Diários" dataDxfId="39"/>
    <tableColumn id="3" name="Comentário" dataDxfId="38"/>
    <tableColumn id="4" name="Valor" totalsRowFunction="custom" totalsRowDxfId="37">
      <totalsRowFormula>TRUNC(SUM(D62:D66),2)</totalsRowFormula>
    </tableColumn>
  </tableColumns>
  <tableStyleInfo name="TableStyleMedium14" showFirstColumn="0" showLastColumn="0" showRowStripes="1" showColumnStripes="0"/>
</table>
</file>

<file path=xl/tables/table23.xml><?xml version="1.0" encoding="utf-8"?>
<table xmlns="http://schemas.openxmlformats.org/spreadsheetml/2006/main" id="23" name="Módulo32410_10213914015532811391027182308350406" displayName="Módulo32410_10213914015532811391027182308350406" ref="A77:D84" totalsRowCount="1">
  <autoFilter ref="A77:D83"/>
  <tableColumns count="4">
    <tableColumn id="1" name="3" totalsRowLabel="Total" dataDxfId="36" totalsRowDxfId="35"/>
    <tableColumn id="2" name="Provisão para Rescisão" dataDxfId="34" totalsRowDxfId="33"/>
    <tableColumn id="3" name="Comentário" dataDxfId="32" totalsRowDxfId="31"/>
    <tableColumn id="4" name="Valor" totalsRowFunction="custom" dataDxfId="30" totalsRowDxfId="29">
      <totalsRowFormula>TRUNC(SUM(D78:D83),2)</totalsRowFormula>
    </tableColumn>
  </tableColumns>
  <tableStyleInfo name="TableStyleMedium14" showFirstColumn="0" showLastColumn="0" showRowStripes="1" showColumnStripes="0"/>
</table>
</file>

<file path=xl/tables/table24.xml><?xml version="1.0" encoding="utf-8"?>
<table xmlns="http://schemas.openxmlformats.org/spreadsheetml/2006/main" id="24" name="Módulo135_5113414616152912401128183309351407" displayName="Módulo135_5113414616152912401128183309351407" ref="A24:E33" totalsRowCount="1">
  <autoFilter ref="A24:E32"/>
  <tableColumns count="5">
    <tableColumn id="1" name="Colunas1" totalsRowLabel="Total" dataDxfId="28" totalsRowDxfId="27"/>
    <tableColumn id="2" name="Colunas2" dataDxfId="26"/>
    <tableColumn id="3" name="Colunas3" dataDxfId="25" totalsRowDxfId="24"/>
    <tableColumn id="4" name="Valor" totalsRowFunction="custom" dataDxfId="23" totalsRowDxfId="22">
      <calculatedColumnFormula>D19</calculatedColumnFormula>
      <totalsRowFormula>TRUNC(SUM(D25),2)</totalsRowFormula>
    </tableColumn>
    <tableColumn id="5" name="Colunas4" dataDxfId="21" totalsRowDxfId="20"/>
  </tableColumns>
  <tableStyleInfo name="TableStyleMedium14" showFirstColumn="0" showLastColumn="0" showRowStripes="1" showColumnStripes="0"/>
</table>
</file>

<file path=xl/tables/table25.xml><?xml version="1.0" encoding="utf-8"?>
<table xmlns="http://schemas.openxmlformats.org/spreadsheetml/2006/main" id="25" name="Submódulo2.146_74135143160113013411229184310352408" displayName="Submódulo2.146_74135143160113013411229184310352408" ref="A37:D42" totalsRowCount="1">
  <autoFilter ref="A37:D41"/>
  <tableColumns count="4">
    <tableColumn id="1" name="2.1" dataDxfId="19" totalsRowDxfId="18"/>
    <tableColumn id="2" name="13º (décimo terceiro) Salário e Adicional de Férias" totalsRowLabel="TOTAL" dataDxfId="17" totalsRowDxfId="16"/>
    <tableColumn id="3" name="Comentário" dataDxfId="15">
      <calculatedColumnFormula>(((1+1/3)/12))</calculatedColumnFormula>
    </tableColumn>
    <tableColumn id="4" name="Valor" totalsRowFunction="custom" totalsRowDxfId="14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26.xml><?xml version="1.0" encoding="utf-8"?>
<table xmlns="http://schemas.openxmlformats.org/spreadsheetml/2006/main" id="26" name="Submódulo4.12511_4132144159103114421330185311353409" displayName="Submódulo4.12511_4132144159103114421330185311353409" ref="A93:D100" totalsRowCount="1">
  <autoFilter ref="A93:D99"/>
  <tableColumns count="4">
    <tableColumn id="1" name="4.1" totalsRowLabel="Total" dataDxfId="13" totalsRowDxfId="12"/>
    <tableColumn id="2" name="Substituto nas Ausências Legais" dataDxfId="11"/>
    <tableColumn id="3" name="Dias de ausência" totalsRowFunction="sum" dataDxfId="10" totalsRowDxfId="9" dataCellStyle="Porcentagem"/>
    <tableColumn id="4" name="Valor" totalsRowFunction="custom" totalsRowDxfId="8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27.xml><?xml version="1.0" encoding="utf-8"?>
<table xmlns="http://schemas.openxmlformats.org/spreadsheetml/2006/main" id="27" name="ResumoMódulo299_10113814115683215431431186312354410" displayName="ResumoMódulo299_10113814115683215431431186312354410" ref="A70:D74" totalsRowCount="1">
  <autoFilter ref="A70:D73"/>
  <tableColumns count="4">
    <tableColumn id="1" name="2" totalsRowLabel="Total" dataDxfId="7" totalsRowDxfId="6"/>
    <tableColumn id="2" name="Encargos e Benefícios Anuais, Mensais e Diários" dataDxfId="5"/>
    <tableColumn id="3" name="Comentário" dataDxfId="4" totalsRowDxfId="3"/>
    <tableColumn id="4" name="Valor" totalsRowFunction="custom" totalsRowDxfId="2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28.xml><?xml version="1.0" encoding="utf-8"?>
<table xmlns="http://schemas.openxmlformats.org/spreadsheetml/2006/main" id="28" name="DadosGerais3117_3513115016662583650361532187313355411" displayName="DadosGerais3117_3513115016662583650361532187313355411" ref="F22:G28" totalsRowShown="0">
  <autoFilter ref="F22:G28"/>
  <tableColumns count="2">
    <tableColumn id="1" name="Descrição" dataDxfId="1"/>
    <tableColumn id="2" name="Valor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1.xml"/><Relationship Id="rId13" Type="http://schemas.openxmlformats.org/officeDocument/2006/relationships/table" Target="../tables/table26.xml"/><Relationship Id="rId3" Type="http://schemas.openxmlformats.org/officeDocument/2006/relationships/table" Target="../tables/table16.xml"/><Relationship Id="rId7" Type="http://schemas.openxmlformats.org/officeDocument/2006/relationships/table" Target="../tables/table20.xml"/><Relationship Id="rId12" Type="http://schemas.openxmlformats.org/officeDocument/2006/relationships/table" Target="../tables/table25.xml"/><Relationship Id="rId2" Type="http://schemas.openxmlformats.org/officeDocument/2006/relationships/table" Target="../tables/table15.xml"/><Relationship Id="rId1" Type="http://schemas.openxmlformats.org/officeDocument/2006/relationships/drawing" Target="../drawings/drawing2.xml"/><Relationship Id="rId6" Type="http://schemas.openxmlformats.org/officeDocument/2006/relationships/table" Target="../tables/table19.xml"/><Relationship Id="rId11" Type="http://schemas.openxmlformats.org/officeDocument/2006/relationships/table" Target="../tables/table24.xml"/><Relationship Id="rId5" Type="http://schemas.openxmlformats.org/officeDocument/2006/relationships/table" Target="../tables/table18.xml"/><Relationship Id="rId15" Type="http://schemas.openxmlformats.org/officeDocument/2006/relationships/table" Target="../tables/table28.xml"/><Relationship Id="rId10" Type="http://schemas.openxmlformats.org/officeDocument/2006/relationships/table" Target="../tables/table23.xml"/><Relationship Id="rId4" Type="http://schemas.openxmlformats.org/officeDocument/2006/relationships/table" Target="../tables/table17.xml"/><Relationship Id="rId9" Type="http://schemas.openxmlformats.org/officeDocument/2006/relationships/table" Target="../tables/table22.xml"/><Relationship Id="rId14" Type="http://schemas.openxmlformats.org/officeDocument/2006/relationships/table" Target="../tables/table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2:P12"/>
  <sheetViews>
    <sheetView workbookViewId="0">
      <selection sqref="A1:XFD1048576"/>
    </sheetView>
  </sheetViews>
  <sheetFormatPr defaultRowHeight="15" x14ac:dyDescent="0.25"/>
  <sheetData>
    <row r="12" spans="5:16" ht="23.25" x14ac:dyDescent="0.35">
      <c r="E12" s="106" t="s">
        <v>0</v>
      </c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</row>
  </sheetData>
  <mergeCells count="1">
    <mergeCell ref="E12:P1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6.85546875" customWidth="1"/>
    <col min="5" max="5" width="13.85546875" style="23" customWidth="1"/>
    <col min="6" max="6" width="44.42578125" customWidth="1"/>
    <col min="7" max="7" width="24.140625" customWidth="1"/>
  </cols>
  <sheetData>
    <row r="1" spans="1:7" ht="15.75" x14ac:dyDescent="0.25">
      <c r="A1" s="129" t="s">
        <v>1</v>
      </c>
      <c r="B1" s="129"/>
      <c r="C1" s="129"/>
      <c r="D1" s="129"/>
      <c r="E1" s="1"/>
      <c r="F1" s="115"/>
      <c r="G1" s="115"/>
    </row>
    <row r="2" spans="1:7" ht="15.75" x14ac:dyDescent="0.25">
      <c r="A2" s="130" t="s">
        <v>2</v>
      </c>
      <c r="B2" s="131"/>
      <c r="C2" s="131"/>
      <c r="D2" s="132"/>
      <c r="E2" s="1"/>
      <c r="F2" s="115"/>
      <c r="G2" s="115"/>
    </row>
    <row r="3" spans="1:7" ht="15.75" x14ac:dyDescent="0.25">
      <c r="A3" s="133" t="s">
        <v>3</v>
      </c>
      <c r="B3" s="134"/>
      <c r="C3" s="134"/>
      <c r="D3" s="135"/>
      <c r="E3" s="1"/>
      <c r="F3" s="2"/>
      <c r="G3" s="2"/>
    </row>
    <row r="4" spans="1:7" ht="18.75" x14ac:dyDescent="0.3">
      <c r="A4" s="3" t="s">
        <v>4</v>
      </c>
      <c r="B4" s="136" t="s">
        <v>5</v>
      </c>
      <c r="C4" s="137"/>
      <c r="D4" s="4" t="s">
        <v>6</v>
      </c>
      <c r="E4" s="1"/>
      <c r="F4" s="2"/>
      <c r="G4" s="2"/>
    </row>
    <row r="5" spans="1:7" ht="37.5" x14ac:dyDescent="0.25">
      <c r="A5" s="5" t="s">
        <v>7</v>
      </c>
      <c r="B5" s="120" t="s">
        <v>8</v>
      </c>
      <c r="C5" s="121"/>
      <c r="D5" s="6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6" t="s">
        <v>12</v>
      </c>
      <c r="E6" s="1"/>
      <c r="F6" s="2"/>
      <c r="G6" s="2"/>
    </row>
    <row r="7" spans="1:7" ht="18.75" x14ac:dyDescent="0.3">
      <c r="A7" s="3" t="s">
        <v>13</v>
      </c>
      <c r="B7" s="122" t="s">
        <v>14</v>
      </c>
      <c r="C7" s="123"/>
      <c r="D7" s="6" t="s">
        <v>15</v>
      </c>
      <c r="E7" s="1"/>
      <c r="F7" s="2"/>
      <c r="G7" s="2"/>
    </row>
    <row r="8" spans="1:7" ht="18.75" x14ac:dyDescent="0.3">
      <c r="A8" s="3" t="s">
        <v>16</v>
      </c>
      <c r="B8" s="120" t="s">
        <v>17</v>
      </c>
      <c r="C8" s="121"/>
      <c r="D8" s="6">
        <v>12</v>
      </c>
      <c r="E8" s="1"/>
      <c r="F8" s="2"/>
      <c r="G8" s="2"/>
    </row>
    <row r="9" spans="1:7" ht="18.75" x14ac:dyDescent="0.3">
      <c r="A9" s="9" t="s">
        <v>18</v>
      </c>
      <c r="B9" s="124" t="s">
        <v>19</v>
      </c>
      <c r="C9" s="125"/>
      <c r="D9" s="10" t="s">
        <v>20</v>
      </c>
      <c r="E9" s="1"/>
    </row>
    <row r="10" spans="1:7" ht="18.75" x14ac:dyDescent="0.25">
      <c r="A10" s="126" t="s">
        <v>21</v>
      </c>
      <c r="B10" s="127"/>
      <c r="C10" s="127"/>
      <c r="D10" s="128"/>
      <c r="E10" s="1"/>
    </row>
    <row r="11" spans="1:7" ht="37.5" x14ac:dyDescent="0.3">
      <c r="A11" s="11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1"/>
      <c r="B12" s="5" t="s">
        <v>25</v>
      </c>
      <c r="C12" s="5" t="s">
        <v>26</v>
      </c>
      <c r="D12" s="5">
        <v>2</v>
      </c>
      <c r="E12" s="1"/>
    </row>
    <row r="13" spans="1:7" ht="18.75" x14ac:dyDescent="0.25">
      <c r="A13" s="126" t="s">
        <v>27</v>
      </c>
      <c r="B13" s="127"/>
      <c r="C13" s="127"/>
      <c r="D13" s="128"/>
      <c r="E13" s="1"/>
    </row>
    <row r="14" spans="1:7" ht="18.75" x14ac:dyDescent="0.25">
      <c r="A14" s="119" t="s">
        <v>28</v>
      </c>
      <c r="B14" s="119"/>
      <c r="C14" s="119"/>
      <c r="D14" s="119"/>
      <c r="E14" s="1"/>
    </row>
    <row r="15" spans="1:7" x14ac:dyDescent="0.25">
      <c r="A15" s="12" t="s">
        <v>29</v>
      </c>
      <c r="B15" t="s">
        <v>30</v>
      </c>
      <c r="C15" s="12" t="s">
        <v>31</v>
      </c>
      <c r="D15" s="12" t="s">
        <v>32</v>
      </c>
      <c r="E15" s="13" t="s">
        <v>33</v>
      </c>
    </row>
    <row r="16" spans="1:7" x14ac:dyDescent="0.25">
      <c r="A16" s="14"/>
      <c r="B16" s="14"/>
      <c r="C16" s="14"/>
      <c r="D16" s="14"/>
      <c r="E16" s="15"/>
    </row>
    <row r="17" spans="1:7" x14ac:dyDescent="0.25">
      <c r="A17" s="12">
        <v>1</v>
      </c>
      <c r="B17" s="16" t="s">
        <v>34</v>
      </c>
      <c r="C17" s="17"/>
      <c r="D17" s="18" t="s">
        <v>25</v>
      </c>
      <c r="E17" s="15"/>
    </row>
    <row r="18" spans="1:7" x14ac:dyDescent="0.25">
      <c r="A18" s="12">
        <v>2</v>
      </c>
      <c r="B18" t="s">
        <v>35</v>
      </c>
      <c r="C18" s="12"/>
      <c r="D18" s="18" t="s">
        <v>36</v>
      </c>
      <c r="E18" s="19"/>
    </row>
    <row r="19" spans="1:7" x14ac:dyDescent="0.25">
      <c r="A19" s="12">
        <v>3</v>
      </c>
      <c r="B19" t="s">
        <v>37</v>
      </c>
      <c r="C19" s="12"/>
      <c r="D19" s="20">
        <v>1130</v>
      </c>
      <c r="E19" s="21">
        <v>1100</v>
      </c>
    </row>
    <row r="20" spans="1:7" x14ac:dyDescent="0.25">
      <c r="A20" s="12">
        <v>4</v>
      </c>
      <c r="B20" s="22" t="s">
        <v>38</v>
      </c>
      <c r="C20" s="12"/>
      <c r="D20" s="17" t="s">
        <v>39</v>
      </c>
      <c r="E20" s="14"/>
    </row>
    <row r="21" spans="1:7" x14ac:dyDescent="0.25">
      <c r="A21" s="12">
        <v>5</v>
      </c>
      <c r="B21" t="s">
        <v>40</v>
      </c>
      <c r="C21" s="12"/>
      <c r="D21" s="18" t="s">
        <v>41</v>
      </c>
      <c r="E21" s="14"/>
      <c r="F21" s="115" t="s">
        <v>42</v>
      </c>
      <c r="G21" s="115"/>
    </row>
    <row r="22" spans="1:7" x14ac:dyDescent="0.25">
      <c r="F22" s="24" t="s">
        <v>43</v>
      </c>
      <c r="G22" s="24" t="s">
        <v>44</v>
      </c>
    </row>
    <row r="23" spans="1:7" x14ac:dyDescent="0.25">
      <c r="A23" s="110" t="s">
        <v>45</v>
      </c>
      <c r="B23" s="110"/>
      <c r="C23" s="110"/>
      <c r="D23" s="110"/>
      <c r="E23" s="25"/>
      <c r="F23" s="26" t="s">
        <v>46</v>
      </c>
      <c r="G23" s="27">
        <v>3.35</v>
      </c>
    </row>
    <row r="24" spans="1:7" x14ac:dyDescent="0.25">
      <c r="A24" s="12" t="s">
        <v>29</v>
      </c>
      <c r="B24" t="s">
        <v>30</v>
      </c>
      <c r="C24" s="28" t="s">
        <v>31</v>
      </c>
      <c r="D24" s="12" t="s">
        <v>44</v>
      </c>
      <c r="E24" s="13" t="s">
        <v>32</v>
      </c>
      <c r="F24" t="s">
        <v>47</v>
      </c>
      <c r="G24" s="27">
        <v>16</v>
      </c>
    </row>
    <row r="25" spans="1:7" x14ac:dyDescent="0.25">
      <c r="A25" s="12" t="s">
        <v>4</v>
      </c>
      <c r="B25" t="s">
        <v>48</v>
      </c>
      <c r="C25" s="12"/>
      <c r="D25" s="29">
        <f t="shared" ref="D25" si="0">D19</f>
        <v>1130</v>
      </c>
      <c r="E25" s="30"/>
      <c r="F25" s="26" t="s">
        <v>47</v>
      </c>
      <c r="G25" s="27">
        <f>440*80%</f>
        <v>352</v>
      </c>
    </row>
    <row r="26" spans="1:7" x14ac:dyDescent="0.25">
      <c r="A26" s="12" t="s">
        <v>7</v>
      </c>
      <c r="B26" t="s">
        <v>49</v>
      </c>
      <c r="C26" s="12"/>
      <c r="D26" s="29"/>
      <c r="E26" s="31"/>
      <c r="F26" s="18" t="s">
        <v>50</v>
      </c>
      <c r="G26" s="32">
        <v>22</v>
      </c>
    </row>
    <row r="27" spans="1:7" x14ac:dyDescent="0.25">
      <c r="A27" s="12" t="s">
        <v>10</v>
      </c>
      <c r="B27" t="s">
        <v>51</v>
      </c>
      <c r="C27" s="12"/>
      <c r="D27" s="29"/>
      <c r="E27" s="31"/>
      <c r="F27" s="18" t="s">
        <v>52</v>
      </c>
      <c r="G27" s="33">
        <v>1.4999999999999999E-2</v>
      </c>
    </row>
    <row r="28" spans="1:7" x14ac:dyDescent="0.25">
      <c r="A28" s="12" t="s">
        <v>13</v>
      </c>
      <c r="B28" s="26" t="s">
        <v>53</v>
      </c>
      <c r="C28" s="12"/>
      <c r="D28" s="29"/>
      <c r="E28" s="31"/>
      <c r="F28" s="26" t="s">
        <v>54</v>
      </c>
      <c r="G28" s="34"/>
    </row>
    <row r="29" spans="1:7" x14ac:dyDescent="0.25">
      <c r="A29" s="12" t="s">
        <v>16</v>
      </c>
      <c r="B29" t="s">
        <v>55</v>
      </c>
      <c r="C29" s="12"/>
      <c r="D29" s="29"/>
      <c r="E29" s="31"/>
    </row>
    <row r="30" spans="1:7" x14ac:dyDescent="0.25">
      <c r="A30" s="18" t="s">
        <v>18</v>
      </c>
      <c r="B30" s="35" t="s">
        <v>56</v>
      </c>
      <c r="C30" s="12"/>
      <c r="D30" s="29"/>
      <c r="E30" s="31"/>
    </row>
    <row r="31" spans="1:7" x14ac:dyDescent="0.25">
      <c r="A31" s="18" t="s">
        <v>57</v>
      </c>
      <c r="B31" s="26" t="s">
        <v>58</v>
      </c>
      <c r="C31" s="12"/>
      <c r="D31" s="29"/>
      <c r="E31" s="31"/>
    </row>
    <row r="32" spans="1:7" x14ac:dyDescent="0.25">
      <c r="A32" s="12"/>
      <c r="B32" s="36" t="s">
        <v>59</v>
      </c>
      <c r="C32" s="37"/>
      <c r="D32" s="29"/>
      <c r="E32" s="31"/>
    </row>
    <row r="33" spans="1:7" x14ac:dyDescent="0.25">
      <c r="A33" s="12" t="s">
        <v>60</v>
      </c>
      <c r="C33" s="12"/>
      <c r="D33" s="29">
        <f>TRUNC(SUM(D25),2)</f>
        <v>1130</v>
      </c>
      <c r="E33" s="31"/>
    </row>
    <row r="34" spans="1:7" x14ac:dyDescent="0.25">
      <c r="A34" s="111"/>
      <c r="B34" s="111"/>
      <c r="C34" s="111"/>
      <c r="D34" s="111"/>
    </row>
    <row r="35" spans="1:7" x14ac:dyDescent="0.25">
      <c r="A35" s="113" t="s">
        <v>61</v>
      </c>
      <c r="B35" s="113"/>
      <c r="C35" s="113"/>
      <c r="D35" s="113"/>
      <c r="E35" s="38"/>
    </row>
    <row r="36" spans="1:7" x14ac:dyDescent="0.25">
      <c r="A36" s="115" t="s">
        <v>62</v>
      </c>
      <c r="B36" s="115"/>
      <c r="C36" s="115"/>
      <c r="D36" s="115"/>
      <c r="E36" s="39"/>
    </row>
    <row r="37" spans="1:7" x14ac:dyDescent="0.25">
      <c r="A37" s="12" t="s">
        <v>63</v>
      </c>
      <c r="B37" t="s">
        <v>64</v>
      </c>
      <c r="C37" s="12" t="s">
        <v>65</v>
      </c>
      <c r="D37" s="12" t="s">
        <v>44</v>
      </c>
      <c r="E37" s="13"/>
    </row>
    <row r="38" spans="1:7" x14ac:dyDescent="0.25">
      <c r="A38" s="12" t="s">
        <v>4</v>
      </c>
      <c r="B38" t="s">
        <v>66</v>
      </c>
      <c r="C38" s="40">
        <v>8.3299999999999999E-2</v>
      </c>
      <c r="D38" s="29">
        <f>TRUNC($D$33*C38,2)</f>
        <v>94.12</v>
      </c>
      <c r="E38" s="41"/>
    </row>
    <row r="39" spans="1:7" x14ac:dyDescent="0.25">
      <c r="A39" s="12" t="s">
        <v>7</v>
      </c>
      <c r="B39" t="s">
        <v>67</v>
      </c>
      <c r="C39" s="40">
        <v>0.1111</v>
      </c>
      <c r="D39" s="29">
        <f>TRUNC($D$33*C39,2)</f>
        <v>125.54</v>
      </c>
      <c r="E39" s="41"/>
    </row>
    <row r="40" spans="1:7" x14ac:dyDescent="0.25">
      <c r="A40" s="42"/>
      <c r="B40" s="43" t="s">
        <v>68</v>
      </c>
      <c r="C40" s="44">
        <f>SUM(C38:C39)</f>
        <v>0.19440000000000002</v>
      </c>
      <c r="D40" s="45">
        <f>TRUNC(SUM(D38:D39),2)</f>
        <v>219.66</v>
      </c>
      <c r="E40" s="41"/>
    </row>
    <row r="41" spans="1:7" ht="16.5" x14ac:dyDescent="0.25">
      <c r="A41" s="18" t="s">
        <v>10</v>
      </c>
      <c r="B41" s="26" t="s">
        <v>69</v>
      </c>
      <c r="C41" s="40"/>
      <c r="D41" s="46">
        <f>ROUND(Submódulo2.267_75136149163424735151277333361389[[#Totals],[Percentual]]*$D$40,2)</f>
        <v>77.540000000000006</v>
      </c>
      <c r="E41" s="41"/>
    </row>
    <row r="42" spans="1:7" x14ac:dyDescent="0.25">
      <c r="A42" s="12"/>
      <c r="B42" s="47" t="s">
        <v>70</v>
      </c>
      <c r="D42" s="29">
        <f>SUM(D40:D41)</f>
        <v>297.2</v>
      </c>
      <c r="E42" s="41"/>
    </row>
    <row r="43" spans="1:7" ht="15.75" thickBot="1" x14ac:dyDescent="0.3">
      <c r="A43" s="12"/>
      <c r="D43" s="29"/>
      <c r="E43" s="41"/>
    </row>
    <row r="44" spans="1:7" ht="16.5" thickTop="1" thickBot="1" x14ac:dyDescent="0.3">
      <c r="A44" s="109" t="s">
        <v>71</v>
      </c>
      <c r="B44" s="109"/>
      <c r="C44" s="48" t="s">
        <v>72</v>
      </c>
      <c r="D44" s="49">
        <f>D33</f>
        <v>1130</v>
      </c>
      <c r="E44" s="50"/>
      <c r="F44">
        <f>16*22</f>
        <v>352</v>
      </c>
      <c r="G44">
        <f>F44*80%</f>
        <v>281.60000000000002</v>
      </c>
    </row>
    <row r="45" spans="1:7" ht="16.5" thickTop="1" thickBot="1" x14ac:dyDescent="0.3">
      <c r="A45" s="109"/>
      <c r="B45" s="109"/>
      <c r="C45" s="51" t="s">
        <v>73</v>
      </c>
      <c r="D45" s="49">
        <f>D42</f>
        <v>297.2</v>
      </c>
      <c r="E45" s="50"/>
      <c r="F45" s="52">
        <f>SUM(D40:D41)</f>
        <v>297.2</v>
      </c>
    </row>
    <row r="46" spans="1:7" ht="16.5" thickTop="1" thickBot="1" x14ac:dyDescent="0.3">
      <c r="A46" s="109"/>
      <c r="B46" s="109"/>
      <c r="C46" s="48" t="s">
        <v>70</v>
      </c>
      <c r="D46" s="53">
        <f>TRUNC(SUM(D44:D45),2)</f>
        <v>1427.2</v>
      </c>
      <c r="E46" s="54"/>
    </row>
    <row r="47" spans="1:7" ht="17.25" thickTop="1" x14ac:dyDescent="0.25">
      <c r="A47" s="12"/>
      <c r="B47" s="12"/>
      <c r="C47" s="55"/>
      <c r="F47" s="56"/>
    </row>
    <row r="48" spans="1:7" x14ac:dyDescent="0.25">
      <c r="A48" s="115" t="s">
        <v>74</v>
      </c>
      <c r="B48" s="115"/>
      <c r="C48" s="115"/>
      <c r="D48" s="115"/>
      <c r="E48" s="39"/>
    </row>
    <row r="49" spans="1:6" x14ac:dyDescent="0.25">
      <c r="A49" s="12" t="s">
        <v>75</v>
      </c>
      <c r="B49" t="s">
        <v>76</v>
      </c>
      <c r="C49" s="12" t="s">
        <v>77</v>
      </c>
      <c r="D49" s="12" t="s">
        <v>78</v>
      </c>
      <c r="E49" s="13"/>
    </row>
    <row r="50" spans="1:6" x14ac:dyDescent="0.25">
      <c r="A50" s="12" t="s">
        <v>4</v>
      </c>
      <c r="B50" t="s">
        <v>79</v>
      </c>
      <c r="C50" s="57">
        <v>0.2</v>
      </c>
      <c r="D50" s="29">
        <f t="shared" ref="D50:D57" si="1">TRUNC(($D$46*C50),2)</f>
        <v>285.44</v>
      </c>
      <c r="E50" s="41"/>
    </row>
    <row r="51" spans="1:6" x14ac:dyDescent="0.25">
      <c r="A51" s="12" t="s">
        <v>7</v>
      </c>
      <c r="B51" t="s">
        <v>80</v>
      </c>
      <c r="C51" s="57">
        <v>2.5000000000000001E-2</v>
      </c>
      <c r="D51" s="29">
        <f t="shared" si="1"/>
        <v>35.68</v>
      </c>
      <c r="E51" s="41"/>
    </row>
    <row r="52" spans="1:6" x14ac:dyDescent="0.25">
      <c r="A52" s="12" t="s">
        <v>10</v>
      </c>
      <c r="B52" t="s">
        <v>81</v>
      </c>
      <c r="C52" s="58">
        <f>G27</f>
        <v>1.4999999999999999E-2</v>
      </c>
      <c r="D52" s="59">
        <f>TRUNC(($D$46*C52),2)</f>
        <v>21.4</v>
      </c>
      <c r="E52" s="41"/>
    </row>
    <row r="53" spans="1:6" x14ac:dyDescent="0.25">
      <c r="A53" s="12" t="s">
        <v>13</v>
      </c>
      <c r="B53" t="s">
        <v>82</v>
      </c>
      <c r="C53" s="57">
        <v>1.4999999999999999E-2</v>
      </c>
      <c r="D53" s="29">
        <f>TRUNC(($D$46*C53),2)</f>
        <v>21.4</v>
      </c>
      <c r="E53" s="41"/>
    </row>
    <row r="54" spans="1:6" x14ac:dyDescent="0.25">
      <c r="A54" s="12" t="s">
        <v>16</v>
      </c>
      <c r="B54" t="s">
        <v>83</v>
      </c>
      <c r="C54" s="57">
        <v>0.01</v>
      </c>
      <c r="D54" s="29">
        <f t="shared" si="1"/>
        <v>14.27</v>
      </c>
      <c r="E54" s="41"/>
    </row>
    <row r="55" spans="1:6" x14ac:dyDescent="0.25">
      <c r="A55" s="12" t="s">
        <v>18</v>
      </c>
      <c r="B55" t="s">
        <v>84</v>
      </c>
      <c r="C55" s="57">
        <v>6.0000000000000001E-3</v>
      </c>
      <c r="D55" s="29">
        <f t="shared" si="1"/>
        <v>8.56</v>
      </c>
      <c r="E55" s="41"/>
    </row>
    <row r="56" spans="1:6" x14ac:dyDescent="0.25">
      <c r="A56" s="12" t="s">
        <v>85</v>
      </c>
      <c r="B56" t="s">
        <v>86</v>
      </c>
      <c r="C56" s="57">
        <v>2E-3</v>
      </c>
      <c r="D56" s="29">
        <f t="shared" si="1"/>
        <v>2.85</v>
      </c>
      <c r="E56" s="41"/>
    </row>
    <row r="57" spans="1:6" x14ac:dyDescent="0.25">
      <c r="A57" s="12" t="s">
        <v>57</v>
      </c>
      <c r="B57" t="s">
        <v>87</v>
      </c>
      <c r="C57" s="57">
        <v>0.08</v>
      </c>
      <c r="D57" s="29">
        <f t="shared" si="1"/>
        <v>114.17</v>
      </c>
      <c r="E57" s="41"/>
    </row>
    <row r="58" spans="1:6" x14ac:dyDescent="0.25">
      <c r="A58" s="12" t="s">
        <v>60</v>
      </c>
      <c r="C58" s="60">
        <f>SUBTOTAL(109,Submódulo2.267_75136149163424735151277333361389[Percentual])</f>
        <v>0.35300000000000004</v>
      </c>
      <c r="D58" s="29">
        <f>TRUNC(SUM(D50:D57),2)</f>
        <v>503.77</v>
      </c>
      <c r="E58" s="41"/>
    </row>
    <row r="59" spans="1:6" x14ac:dyDescent="0.25">
      <c r="A59" s="12"/>
      <c r="C59" s="60"/>
      <c r="D59" s="29"/>
      <c r="E59" s="41"/>
    </row>
    <row r="60" spans="1:6" x14ac:dyDescent="0.25">
      <c r="A60" s="115" t="s">
        <v>88</v>
      </c>
      <c r="B60" s="115"/>
      <c r="C60" s="115"/>
      <c r="D60" s="115"/>
      <c r="E60" s="39"/>
    </row>
    <row r="61" spans="1:6" x14ac:dyDescent="0.25">
      <c r="A61" s="12" t="s">
        <v>89</v>
      </c>
      <c r="B61" t="s">
        <v>90</v>
      </c>
      <c r="C61" s="12" t="s">
        <v>65</v>
      </c>
      <c r="D61" s="12" t="s">
        <v>44</v>
      </c>
      <c r="E61" s="13"/>
    </row>
    <row r="62" spans="1:6" x14ac:dyDescent="0.25">
      <c r="A62" s="12" t="s">
        <v>4</v>
      </c>
      <c r="B62" s="26" t="s">
        <v>91</v>
      </c>
      <c r="D62" s="59">
        <f>TRUNC(((G23*G26)*2)-((E19/100)*6),2)</f>
        <v>81.400000000000006</v>
      </c>
      <c r="E62" s="41"/>
    </row>
    <row r="63" spans="1:6" ht="45" x14ac:dyDescent="0.25">
      <c r="A63" s="12" t="s">
        <v>7</v>
      </c>
      <c r="B63" s="61" t="s">
        <v>92</v>
      </c>
      <c r="C63" s="62" t="s">
        <v>93</v>
      </c>
      <c r="D63" s="63">
        <f>G25</f>
        <v>352</v>
      </c>
      <c r="E63" s="41"/>
      <c r="F63" s="64"/>
    </row>
    <row r="64" spans="1:6" x14ac:dyDescent="0.25">
      <c r="A64" s="12" t="s">
        <v>10</v>
      </c>
      <c r="B64" s="26" t="s">
        <v>94</v>
      </c>
      <c r="C64" s="37"/>
      <c r="D64" s="59">
        <v>10</v>
      </c>
      <c r="E64" s="41"/>
    </row>
    <row r="65" spans="1:5" x14ac:dyDescent="0.25">
      <c r="A65" s="12" t="s">
        <v>13</v>
      </c>
      <c r="B65" s="26" t="s">
        <v>95</v>
      </c>
      <c r="C65" s="37"/>
      <c r="D65" s="59">
        <v>20</v>
      </c>
      <c r="E65" s="41"/>
    </row>
    <row r="66" spans="1:5" x14ac:dyDescent="0.25">
      <c r="A66" s="12" t="s">
        <v>16</v>
      </c>
      <c r="B66" s="26" t="s">
        <v>96</v>
      </c>
      <c r="C66" s="37"/>
      <c r="D66" s="59">
        <v>5</v>
      </c>
      <c r="E66" s="41"/>
    </row>
    <row r="67" spans="1:5" x14ac:dyDescent="0.25">
      <c r="A67" s="12" t="s">
        <v>60</v>
      </c>
      <c r="D67" s="29">
        <f>TRUNC(SUM(D62:D66),2)</f>
        <v>468.4</v>
      </c>
      <c r="E67" s="41"/>
    </row>
    <row r="68" spans="1:5" x14ac:dyDescent="0.25">
      <c r="A68" s="12"/>
      <c r="D68" s="29"/>
      <c r="E68" s="41"/>
    </row>
    <row r="69" spans="1:5" x14ac:dyDescent="0.25">
      <c r="A69" s="116" t="s">
        <v>97</v>
      </c>
      <c r="B69" s="117"/>
      <c r="C69" s="117"/>
      <c r="D69" s="118"/>
      <c r="E69" s="39"/>
    </row>
    <row r="70" spans="1:5" x14ac:dyDescent="0.25">
      <c r="A70" s="12" t="s">
        <v>98</v>
      </c>
      <c r="B70" t="s">
        <v>99</v>
      </c>
      <c r="C70" s="12" t="s">
        <v>65</v>
      </c>
      <c r="D70" s="12" t="s">
        <v>44</v>
      </c>
      <c r="E70" s="13"/>
    </row>
    <row r="71" spans="1:5" x14ac:dyDescent="0.25">
      <c r="A71" s="12" t="s">
        <v>63</v>
      </c>
      <c r="B71" t="s">
        <v>64</v>
      </c>
      <c r="C71" s="12"/>
      <c r="D71" s="29">
        <f>D40</f>
        <v>219.66</v>
      </c>
      <c r="E71" s="41"/>
    </row>
    <row r="72" spans="1:5" x14ac:dyDescent="0.25">
      <c r="A72" s="12" t="s">
        <v>75</v>
      </c>
      <c r="B72" t="s">
        <v>76</v>
      </c>
      <c r="C72" s="12"/>
      <c r="D72" s="29">
        <f>D58</f>
        <v>503.77</v>
      </c>
      <c r="E72" s="41"/>
    </row>
    <row r="73" spans="1:5" x14ac:dyDescent="0.25">
      <c r="A73" s="12" t="s">
        <v>89</v>
      </c>
      <c r="B73" t="s">
        <v>90</v>
      </c>
      <c r="C73" s="12"/>
      <c r="D73" s="29">
        <f>D67</f>
        <v>468.4</v>
      </c>
      <c r="E73" s="41"/>
    </row>
    <row r="74" spans="1:5" x14ac:dyDescent="0.25">
      <c r="A74" s="12" t="s">
        <v>60</v>
      </c>
      <c r="C74" s="12"/>
      <c r="D74" s="29">
        <f>TRUNC(SUM(D71:D73),2)</f>
        <v>1191.83</v>
      </c>
      <c r="E74" s="41"/>
    </row>
    <row r="76" spans="1:5" x14ac:dyDescent="0.25">
      <c r="A76" s="110" t="s">
        <v>100</v>
      </c>
      <c r="B76" s="110"/>
      <c r="C76" s="110"/>
      <c r="D76" s="110"/>
      <c r="E76" s="25"/>
    </row>
    <row r="77" spans="1:5" x14ac:dyDescent="0.25">
      <c r="A77" s="12" t="s">
        <v>101</v>
      </c>
      <c r="B77" t="s">
        <v>102</v>
      </c>
      <c r="C77" s="12" t="s">
        <v>65</v>
      </c>
      <c r="D77" s="12" t="s">
        <v>44</v>
      </c>
      <c r="E77" s="13"/>
    </row>
    <row r="78" spans="1:5" x14ac:dyDescent="0.25">
      <c r="A78" s="65" t="s">
        <v>4</v>
      </c>
      <c r="B78" s="66" t="s">
        <v>103</v>
      </c>
      <c r="C78" s="67">
        <f>((1/12)*5%)</f>
        <v>4.1666666666666666E-3</v>
      </c>
      <c r="D78" s="68">
        <f>TRUNC(($D$33*C78),2)</f>
        <v>4.7</v>
      </c>
      <c r="E78" s="69"/>
    </row>
    <row r="79" spans="1:5" ht="30" x14ac:dyDescent="0.25">
      <c r="A79" s="65" t="s">
        <v>7</v>
      </c>
      <c r="B79" s="66" t="s">
        <v>104</v>
      </c>
      <c r="C79" s="70">
        <v>0.08</v>
      </c>
      <c r="D79" s="71">
        <f>TRUNC(D78*C79,2)</f>
        <v>0.37</v>
      </c>
      <c r="E79" s="69"/>
    </row>
    <row r="80" spans="1:5" ht="30" x14ac:dyDescent="0.25">
      <c r="A80" s="65" t="s">
        <v>10</v>
      </c>
      <c r="B80" s="66" t="s">
        <v>105</v>
      </c>
      <c r="C80" s="67">
        <f>(0.08*0.4*0.05)</f>
        <v>1.6000000000000001E-3</v>
      </c>
      <c r="D80" s="68">
        <f t="shared" ref="D80:D81" si="2">TRUNC(($D$33*C80),2)</f>
        <v>1.8</v>
      </c>
      <c r="E80" s="69"/>
    </row>
    <row r="81" spans="1:5" x14ac:dyDescent="0.25">
      <c r="A81" s="65" t="s">
        <v>13</v>
      </c>
      <c r="B81" s="66" t="s">
        <v>106</v>
      </c>
      <c r="C81" s="70">
        <f>(((7/30)/12)*0.95)</f>
        <v>1.8472222222222223E-2</v>
      </c>
      <c r="D81" s="71">
        <f t="shared" si="2"/>
        <v>20.87</v>
      </c>
      <c r="E81" s="69"/>
    </row>
    <row r="82" spans="1:5" ht="45" x14ac:dyDescent="0.25">
      <c r="A82" s="65" t="s">
        <v>16</v>
      </c>
      <c r="B82" s="66" t="s">
        <v>107</v>
      </c>
      <c r="C82" s="70">
        <f>C58</f>
        <v>0.35300000000000004</v>
      </c>
      <c r="D82" s="71">
        <f>TRUNC(D81*C82,2)</f>
        <v>7.36</v>
      </c>
      <c r="E82" s="69"/>
    </row>
    <row r="83" spans="1:5" ht="30" x14ac:dyDescent="0.25">
      <c r="A83" s="65" t="s">
        <v>18</v>
      </c>
      <c r="B83" s="66" t="s">
        <v>108</v>
      </c>
      <c r="C83" s="67">
        <f>(0.08*0.4*0.95)</f>
        <v>3.04E-2</v>
      </c>
      <c r="D83" s="68">
        <f>TRUNC(($D$33*C83),2)</f>
        <v>34.35</v>
      </c>
      <c r="E83" s="69"/>
    </row>
    <row r="84" spans="1:5" x14ac:dyDescent="0.25">
      <c r="A84" s="65" t="s">
        <v>60</v>
      </c>
      <c r="B84" s="72"/>
      <c r="C84" s="72"/>
      <c r="D84" s="73">
        <f>TRUNC(SUM(D78:D83),2)</f>
        <v>69.45</v>
      </c>
      <c r="E84" s="74"/>
    </row>
    <row r="85" spans="1:5" ht="15.75" thickBot="1" x14ac:dyDescent="0.3">
      <c r="A85" s="12"/>
      <c r="D85" s="29"/>
      <c r="E85" s="41"/>
    </row>
    <row r="86" spans="1:5" ht="16.5" thickTop="1" thickBot="1" x14ac:dyDescent="0.3">
      <c r="A86" s="109" t="s">
        <v>109</v>
      </c>
      <c r="B86" s="109"/>
      <c r="C86" s="48" t="s">
        <v>72</v>
      </c>
      <c r="D86" s="49">
        <f>D33</f>
        <v>1130</v>
      </c>
      <c r="E86" s="50"/>
    </row>
    <row r="87" spans="1:5" ht="16.5" thickTop="1" thickBot="1" x14ac:dyDescent="0.3">
      <c r="A87" s="109"/>
      <c r="B87" s="109"/>
      <c r="C87" s="51" t="s">
        <v>110</v>
      </c>
      <c r="D87" s="49">
        <f>D74</f>
        <v>1191.83</v>
      </c>
      <c r="E87" s="50"/>
    </row>
    <row r="88" spans="1:5" ht="16.5" thickTop="1" thickBot="1" x14ac:dyDescent="0.3">
      <c r="A88" s="109"/>
      <c r="B88" s="109"/>
      <c r="C88" s="48" t="s">
        <v>111</v>
      </c>
      <c r="D88" s="49">
        <f>D84</f>
        <v>69.45</v>
      </c>
      <c r="E88" s="50"/>
    </row>
    <row r="89" spans="1:5" ht="16.5" thickTop="1" thickBot="1" x14ac:dyDescent="0.3">
      <c r="A89" s="109"/>
      <c r="B89" s="109"/>
      <c r="C89" s="51" t="s">
        <v>70</v>
      </c>
      <c r="D89" s="53">
        <f>TRUNC((SUM(D86:D88)),2)</f>
        <v>2391.2800000000002</v>
      </c>
      <c r="E89" s="54"/>
    </row>
    <row r="90" spans="1:5" ht="15.75" thickTop="1" x14ac:dyDescent="0.25">
      <c r="A90" s="12"/>
      <c r="D90" s="29"/>
      <c r="E90" s="41"/>
    </row>
    <row r="91" spans="1:5" x14ac:dyDescent="0.25">
      <c r="A91" s="112" t="s">
        <v>112</v>
      </c>
      <c r="B91" s="113"/>
      <c r="C91" s="113"/>
      <c r="D91" s="113"/>
      <c r="E91" s="38"/>
    </row>
    <row r="92" spans="1:5" x14ac:dyDescent="0.25">
      <c r="A92" s="114" t="s">
        <v>113</v>
      </c>
      <c r="B92" s="114"/>
      <c r="C92" s="114"/>
      <c r="D92" s="114"/>
      <c r="E92" s="1"/>
    </row>
    <row r="93" spans="1:5" x14ac:dyDescent="0.25">
      <c r="A93" s="12" t="s">
        <v>114</v>
      </c>
      <c r="B93" t="s">
        <v>115</v>
      </c>
      <c r="C93" s="12" t="s">
        <v>116</v>
      </c>
      <c r="D93" s="12" t="s">
        <v>44</v>
      </c>
      <c r="E93" s="13"/>
    </row>
    <row r="94" spans="1:5" x14ac:dyDescent="0.25">
      <c r="A94" s="12" t="s">
        <v>4</v>
      </c>
      <c r="B94" s="75" t="s">
        <v>117</v>
      </c>
      <c r="C94" s="67">
        <f>((1+1/3)/12)/12</f>
        <v>9.2592592592592587E-3</v>
      </c>
      <c r="D94" s="76">
        <f>TRUNC(($D$89*C94),2)</f>
        <v>22.14</v>
      </c>
      <c r="E94" s="77"/>
    </row>
    <row r="95" spans="1:5" ht="30" x14ac:dyDescent="0.25">
      <c r="A95" s="12" t="s">
        <v>7</v>
      </c>
      <c r="B95" s="75" t="s">
        <v>118</v>
      </c>
      <c r="C95" s="67">
        <f>((2/30)/12)</f>
        <v>5.5555555555555558E-3</v>
      </c>
      <c r="D95" s="76">
        <f>TRUNC(($D$89*C95),2)</f>
        <v>13.28</v>
      </c>
      <c r="E95" s="77"/>
    </row>
    <row r="96" spans="1:5" ht="30" x14ac:dyDescent="0.25">
      <c r="A96" s="12" t="s">
        <v>10</v>
      </c>
      <c r="B96" s="75" t="s">
        <v>119</v>
      </c>
      <c r="C96" s="67">
        <f>(((5/30)/12)*0.02)</f>
        <v>2.7777777777777778E-4</v>
      </c>
      <c r="D96" s="76">
        <f t="shared" ref="D96:D99" si="3">TRUNC(($D$89*C96),2)</f>
        <v>0.66</v>
      </c>
      <c r="E96" s="77"/>
    </row>
    <row r="97" spans="1:6" ht="30" x14ac:dyDescent="0.25">
      <c r="A97" s="12" t="s">
        <v>13</v>
      </c>
      <c r="B97" s="75" t="s">
        <v>120</v>
      </c>
      <c r="C97" s="67">
        <f>((15/30)/12)*0.08</f>
        <v>3.3333333333333331E-3</v>
      </c>
      <c r="D97" s="76">
        <f t="shared" si="3"/>
        <v>7.97</v>
      </c>
      <c r="E97" s="77"/>
    </row>
    <row r="98" spans="1:6" ht="30" x14ac:dyDescent="0.25">
      <c r="A98" s="12" t="s">
        <v>16</v>
      </c>
      <c r="B98" s="75" t="s">
        <v>121</v>
      </c>
      <c r="C98" s="67">
        <f>((1+1/3)/12)*0.03*((4/12))</f>
        <v>1.1111111111111109E-3</v>
      </c>
      <c r="D98" s="76">
        <f t="shared" si="3"/>
        <v>2.65</v>
      </c>
      <c r="E98" s="77"/>
    </row>
    <row r="99" spans="1:6" ht="30" x14ac:dyDescent="0.25">
      <c r="A99" s="12" t="s">
        <v>18</v>
      </c>
      <c r="B99" s="75" t="s">
        <v>122</v>
      </c>
      <c r="C99" s="67">
        <v>0</v>
      </c>
      <c r="D99" s="76">
        <f t="shared" si="3"/>
        <v>0</v>
      </c>
      <c r="E99" s="77"/>
    </row>
    <row r="100" spans="1:6" x14ac:dyDescent="0.25">
      <c r="A100" s="12" t="s">
        <v>60</v>
      </c>
      <c r="C100" s="78">
        <f>SUBTOTAL(109,Submódulo4.12511_413214415910311442157283339367395[Dias de ausência])</f>
        <v>1.9537037037037037E-2</v>
      </c>
      <c r="D100" s="29">
        <f>TRUNC(SUM(D94:D99),2)</f>
        <v>46.7</v>
      </c>
      <c r="E100" s="41"/>
    </row>
    <row r="101" spans="1:6" x14ac:dyDescent="0.25">
      <c r="A101" s="12"/>
      <c r="C101" s="12"/>
      <c r="D101" s="29"/>
      <c r="E101" s="41"/>
    </row>
    <row r="102" spans="1:6" x14ac:dyDescent="0.25">
      <c r="A102" s="115" t="s">
        <v>123</v>
      </c>
      <c r="B102" s="115"/>
      <c r="C102" s="115"/>
      <c r="D102" s="115"/>
      <c r="E102" s="39"/>
    </row>
    <row r="103" spans="1:6" x14ac:dyDescent="0.25">
      <c r="A103" s="12" t="s">
        <v>124</v>
      </c>
      <c r="B103" t="s">
        <v>125</v>
      </c>
      <c r="C103" s="12" t="s">
        <v>65</v>
      </c>
      <c r="D103" s="12" t="s">
        <v>44</v>
      </c>
      <c r="E103" s="13"/>
    </row>
    <row r="104" spans="1:6" x14ac:dyDescent="0.25">
      <c r="A104" s="12" t="s">
        <v>4</v>
      </c>
      <c r="B104" t="s">
        <v>126</v>
      </c>
      <c r="C104" s="12"/>
      <c r="D104" s="29"/>
      <c r="E104" s="41"/>
    </row>
    <row r="105" spans="1:6" x14ac:dyDescent="0.25">
      <c r="A105" s="12" t="s">
        <v>60</v>
      </c>
      <c r="C105" s="12"/>
      <c r="D105" s="29">
        <f>SUBTOTAL(109,Submódulo4.22612_311291471581523634150276332360388[Valor])</f>
        <v>0</v>
      </c>
      <c r="E105" s="41"/>
    </row>
    <row r="107" spans="1:6" x14ac:dyDescent="0.25">
      <c r="A107" s="114" t="s">
        <v>127</v>
      </c>
      <c r="B107" s="114"/>
      <c r="C107" s="114"/>
      <c r="D107" s="114"/>
      <c r="E107" s="1"/>
    </row>
    <row r="108" spans="1:6" x14ac:dyDescent="0.25">
      <c r="A108" s="12" t="s">
        <v>128</v>
      </c>
      <c r="B108" t="s">
        <v>129</v>
      </c>
      <c r="C108" s="12" t="s">
        <v>65</v>
      </c>
      <c r="D108" s="12" t="s">
        <v>44</v>
      </c>
      <c r="E108" s="13"/>
    </row>
    <row r="109" spans="1:6" x14ac:dyDescent="0.25">
      <c r="A109" s="12" t="s">
        <v>114</v>
      </c>
      <c r="B109" s="26" t="s">
        <v>115</v>
      </c>
      <c r="D109" s="79">
        <f>D100</f>
        <v>46.7</v>
      </c>
      <c r="E109" s="80"/>
    </row>
    <row r="110" spans="1:6" x14ac:dyDescent="0.25">
      <c r="A110" s="12" t="s">
        <v>124</v>
      </c>
      <c r="B110" t="s">
        <v>130</v>
      </c>
      <c r="D110" s="29">
        <f>Submódulo4.22612_311291471581523634150276332360388[[#Totals],[Valor]]</f>
        <v>0</v>
      </c>
      <c r="E110" s="41"/>
    </row>
    <row r="111" spans="1:6" x14ac:dyDescent="0.25">
      <c r="A111" s="12"/>
      <c r="B111" s="47" t="s">
        <v>131</v>
      </c>
      <c r="D111" s="29">
        <f>TRUNC(SUM(D109:D110),2)</f>
        <v>46.7</v>
      </c>
      <c r="E111" s="41"/>
      <c r="F111">
        <f>Submódulo2.267_75136149163424735151277333361389[[#Totals],[Percentual]]*ResumoMódulo42713_30130148162726937152278334362390[[#Totals],[Valor]]</f>
        <v>16.485100000000003</v>
      </c>
    </row>
    <row r="112" spans="1:6" ht="16.5" x14ac:dyDescent="0.25">
      <c r="A112" s="81" t="s">
        <v>57</v>
      </c>
      <c r="B112" s="82" t="s">
        <v>132</v>
      </c>
      <c r="C112" s="83"/>
      <c r="D112" s="46">
        <f>ROUND(Submódulo2.267_75136149163424735151277333361389[[#Totals],[Percentual]]*ResumoMódulo42713_30130148162726937152278334362390[[#Totals],[Valor]],2)</f>
        <v>16.489999999999998</v>
      </c>
    </row>
    <row r="113" spans="1:7" x14ac:dyDescent="0.25">
      <c r="A113" s="111"/>
      <c r="B113" s="111"/>
      <c r="C113" s="111"/>
      <c r="D113" s="111"/>
      <c r="F113">
        <f>Submódulo2.267_75136149163424735151277333361389[[#Totals],[Percentual]]*ResumoMódulo42713_30130148162726937152278334362390[[#Totals],[Valor]]</f>
        <v>16.485100000000003</v>
      </c>
    </row>
    <row r="114" spans="1:7" x14ac:dyDescent="0.25">
      <c r="A114" s="110" t="s">
        <v>133</v>
      </c>
      <c r="B114" s="110"/>
      <c r="C114" s="110"/>
      <c r="D114" s="110"/>
      <c r="E114" s="25"/>
    </row>
    <row r="115" spans="1:7" x14ac:dyDescent="0.25">
      <c r="A115" s="12" t="s">
        <v>134</v>
      </c>
      <c r="B115" t="s">
        <v>135</v>
      </c>
      <c r="C115" s="12" t="s">
        <v>65</v>
      </c>
      <c r="D115" s="12" t="s">
        <v>44</v>
      </c>
      <c r="E115" s="13"/>
    </row>
    <row r="116" spans="1:7" x14ac:dyDescent="0.25">
      <c r="A116" s="12" t="s">
        <v>4</v>
      </c>
      <c r="B116" t="s">
        <v>136</v>
      </c>
      <c r="D116" s="84">
        <f>'[1]Uniformes '!F44</f>
        <v>18.66</v>
      </c>
      <c r="E116" s="77"/>
    </row>
    <row r="117" spans="1:7" x14ac:dyDescent="0.25">
      <c r="A117" s="12" t="s">
        <v>7</v>
      </c>
      <c r="B117" t="s">
        <v>137</v>
      </c>
      <c r="D117" s="84">
        <v>0</v>
      </c>
      <c r="E117" s="77"/>
    </row>
    <row r="118" spans="1:7" x14ac:dyDescent="0.25">
      <c r="A118" s="12" t="s">
        <v>10</v>
      </c>
      <c r="B118" t="s">
        <v>138</v>
      </c>
      <c r="D118" s="84">
        <f>[1]EPI!F17</f>
        <v>45.33</v>
      </c>
      <c r="E118" s="77"/>
    </row>
    <row r="119" spans="1:7" x14ac:dyDescent="0.25">
      <c r="A119" s="12" t="s">
        <v>13</v>
      </c>
      <c r="B119" t="s">
        <v>139</v>
      </c>
      <c r="D119" s="84">
        <v>0</v>
      </c>
      <c r="E119" s="77"/>
    </row>
    <row r="120" spans="1:7" ht="15.75" thickBot="1" x14ac:dyDescent="0.3">
      <c r="A120" s="12" t="s">
        <v>60</v>
      </c>
      <c r="D120" s="29">
        <f>TRUNC(SUM(D116:D119),2)</f>
        <v>63.99</v>
      </c>
      <c r="E120" s="41"/>
      <c r="F120" s="107" t="s">
        <v>140</v>
      </c>
      <c r="G120" s="108"/>
    </row>
    <row r="121" spans="1:7" ht="16.5" thickTop="1" thickBot="1" x14ac:dyDescent="0.3">
      <c r="A121" s="12"/>
      <c r="D121" s="29"/>
      <c r="E121" s="41"/>
      <c r="F121" s="85" t="s">
        <v>141</v>
      </c>
      <c r="G121" s="86">
        <f>C138</f>
        <v>8.6499999999999994E-2</v>
      </c>
    </row>
    <row r="122" spans="1:7" ht="16.5" thickTop="1" thickBot="1" x14ac:dyDescent="0.3">
      <c r="A122" s="109" t="s">
        <v>142</v>
      </c>
      <c r="B122" s="109"/>
      <c r="C122" s="48" t="s">
        <v>72</v>
      </c>
      <c r="D122" s="49">
        <f>D33</f>
        <v>1130</v>
      </c>
      <c r="E122" s="50"/>
      <c r="F122" s="87" t="s">
        <v>143</v>
      </c>
      <c r="G122" s="88">
        <f>TRUNC(SUM(D127,D131,D132),2)</f>
        <v>2641.44</v>
      </c>
    </row>
    <row r="123" spans="1:7" ht="16.5" thickTop="1" thickBot="1" x14ac:dyDescent="0.3">
      <c r="A123" s="109"/>
      <c r="B123" s="109"/>
      <c r="C123" s="51" t="s">
        <v>110</v>
      </c>
      <c r="D123" s="49">
        <f>D74</f>
        <v>1191.83</v>
      </c>
      <c r="E123" s="50"/>
      <c r="F123" s="85" t="s">
        <v>144</v>
      </c>
      <c r="G123" s="89">
        <f>(100-8.65)/100</f>
        <v>0.91349999999999998</v>
      </c>
    </row>
    <row r="124" spans="1:7" ht="16.5" thickTop="1" thickBot="1" x14ac:dyDescent="0.3">
      <c r="A124" s="109"/>
      <c r="B124" s="109"/>
      <c r="C124" s="48" t="s">
        <v>111</v>
      </c>
      <c r="D124" s="49">
        <f>D84</f>
        <v>69.45</v>
      </c>
      <c r="E124" s="50"/>
      <c r="F124" s="87" t="s">
        <v>140</v>
      </c>
      <c r="G124" s="88">
        <f>TRUNC((G122/G123),2)</f>
        <v>2891.55</v>
      </c>
    </row>
    <row r="125" spans="1:7" ht="16.5" thickTop="1" thickBot="1" x14ac:dyDescent="0.3">
      <c r="A125" s="109"/>
      <c r="B125" s="109"/>
      <c r="C125" s="51" t="s">
        <v>145</v>
      </c>
      <c r="D125" s="49">
        <f>D111</f>
        <v>46.7</v>
      </c>
      <c r="E125" s="50"/>
    </row>
    <row r="126" spans="1:7" ht="16.5" thickTop="1" thickBot="1" x14ac:dyDescent="0.3">
      <c r="A126" s="109"/>
      <c r="B126" s="109"/>
      <c r="C126" s="48" t="s">
        <v>146</v>
      </c>
      <c r="D126" s="49">
        <f>D120</f>
        <v>63.99</v>
      </c>
      <c r="E126" s="50"/>
    </row>
    <row r="127" spans="1:7" ht="16.5" thickTop="1" thickBot="1" x14ac:dyDescent="0.3">
      <c r="A127" s="109"/>
      <c r="B127" s="109"/>
      <c r="C127" s="51" t="s">
        <v>70</v>
      </c>
      <c r="D127" s="53">
        <f>TRUNC((SUM(D122:D126)),2)</f>
        <v>2501.9699999999998</v>
      </c>
      <c r="E127" s="54"/>
    </row>
    <row r="128" spans="1:7" ht="15.75" thickTop="1" x14ac:dyDescent="0.25">
      <c r="A128" s="12"/>
      <c r="D128" s="29"/>
      <c r="E128" s="41"/>
    </row>
    <row r="129" spans="1:6" x14ac:dyDescent="0.25">
      <c r="A129" s="110" t="s">
        <v>147</v>
      </c>
      <c r="B129" s="110"/>
      <c r="C129" s="110"/>
      <c r="D129" s="110"/>
      <c r="E129" s="25"/>
    </row>
    <row r="130" spans="1:6" x14ac:dyDescent="0.25">
      <c r="A130" s="12" t="s">
        <v>148</v>
      </c>
      <c r="B130" t="s">
        <v>149</v>
      </c>
      <c r="C130" s="12" t="s">
        <v>77</v>
      </c>
      <c r="D130" s="12" t="s">
        <v>44</v>
      </c>
      <c r="E130" s="13"/>
    </row>
    <row r="131" spans="1:6" x14ac:dyDescent="0.25">
      <c r="A131" s="12" t="s">
        <v>4</v>
      </c>
      <c r="B131" t="s">
        <v>150</v>
      </c>
      <c r="C131" s="58">
        <v>0.03</v>
      </c>
      <c r="D131" s="59">
        <f>TRUNC(($D$127*C131),2)</f>
        <v>75.05</v>
      </c>
      <c r="E131" s="41"/>
    </row>
    <row r="132" spans="1:6" x14ac:dyDescent="0.25">
      <c r="A132" s="12" t="s">
        <v>7</v>
      </c>
      <c r="B132" t="s">
        <v>151</v>
      </c>
      <c r="C132" s="58">
        <v>2.5000000000000001E-2</v>
      </c>
      <c r="D132" s="59">
        <f>TRUNC((D127+D131)*C132,2)</f>
        <v>64.42</v>
      </c>
      <c r="E132" s="41"/>
      <c r="F132" s="90">
        <v>902898</v>
      </c>
    </row>
    <row r="133" spans="1:6" x14ac:dyDescent="0.25">
      <c r="A133" s="12" t="s">
        <v>10</v>
      </c>
      <c r="B133" t="s">
        <v>152</v>
      </c>
      <c r="C133" s="58"/>
      <c r="D133" s="59">
        <f>SUM(D134:D136)</f>
        <v>248</v>
      </c>
      <c r="E133" s="41"/>
    </row>
    <row r="134" spans="1:6" x14ac:dyDescent="0.25">
      <c r="A134" s="12" t="s">
        <v>153</v>
      </c>
      <c r="B134" t="s">
        <v>154</v>
      </c>
      <c r="C134" s="58">
        <v>6.4999999999999997E-3</v>
      </c>
      <c r="D134" s="59">
        <f>TRUNC(($G$124*C134))</f>
        <v>18</v>
      </c>
      <c r="E134" s="41"/>
    </row>
    <row r="135" spans="1:6" x14ac:dyDescent="0.25">
      <c r="A135" s="12" t="s">
        <v>155</v>
      </c>
      <c r="B135" t="s">
        <v>156</v>
      </c>
      <c r="C135" s="58">
        <v>0.03</v>
      </c>
      <c r="D135" s="59">
        <f>TRUNC(($G$124*C135))</f>
        <v>86</v>
      </c>
      <c r="E135" s="41"/>
    </row>
    <row r="136" spans="1:6" x14ac:dyDescent="0.25">
      <c r="A136" s="12" t="s">
        <v>157</v>
      </c>
      <c r="B136" t="s">
        <v>158</v>
      </c>
      <c r="C136" s="58">
        <v>0.05</v>
      </c>
      <c r="D136" s="59">
        <f>TRUNC(($G$124*C136))</f>
        <v>144</v>
      </c>
      <c r="E136" s="41"/>
      <c r="F136" s="90"/>
    </row>
    <row r="137" spans="1:6" x14ac:dyDescent="0.25">
      <c r="A137" s="12" t="s">
        <v>60</v>
      </c>
      <c r="C137" s="60">
        <f>SUM(C131:C136)</f>
        <v>0.14150000000000001</v>
      </c>
      <c r="D137" s="29">
        <f>TRUNC(SUM(D131:D133),2)</f>
        <v>387.47</v>
      </c>
      <c r="E137" s="41"/>
    </row>
    <row r="138" spans="1:6" x14ac:dyDescent="0.25">
      <c r="A138" s="111" t="s">
        <v>159</v>
      </c>
      <c r="B138" s="111"/>
      <c r="C138" s="91">
        <f>SUM(C134:C136)</f>
        <v>8.6499999999999994E-2</v>
      </c>
      <c r="D138" s="29"/>
      <c r="E138" s="41"/>
    </row>
    <row r="139" spans="1:6" x14ac:dyDescent="0.25">
      <c r="A139" s="110" t="s">
        <v>160</v>
      </c>
      <c r="B139" s="110"/>
      <c r="C139" s="110"/>
      <c r="D139" s="110"/>
      <c r="E139" s="25"/>
      <c r="F139" s="90" t="e">
        <f>ResumoPosto3016_331271521641420317147273329357385[[#This Row],[Valor]]*30*12</f>
        <v>#VALUE!</v>
      </c>
    </row>
    <row r="140" spans="1:6" x14ac:dyDescent="0.25">
      <c r="A140" s="12" t="s">
        <v>161</v>
      </c>
      <c r="B140" s="12" t="s">
        <v>162</v>
      </c>
      <c r="C140" s="12" t="s">
        <v>163</v>
      </c>
      <c r="D140" s="12" t="s">
        <v>44</v>
      </c>
      <c r="E140"/>
    </row>
    <row r="141" spans="1:6" x14ac:dyDescent="0.25">
      <c r="A141" s="12" t="s">
        <v>4</v>
      </c>
      <c r="B141" t="s">
        <v>45</v>
      </c>
      <c r="D141" s="92">
        <f>D33</f>
        <v>1130</v>
      </c>
      <c r="E141"/>
      <c r="F141" s="52">
        <f>D146+D147</f>
        <v>2889.4399999999996</v>
      </c>
    </row>
    <row r="142" spans="1:6" x14ac:dyDescent="0.25">
      <c r="A142" s="12" t="s">
        <v>7</v>
      </c>
      <c r="B142" t="s">
        <v>61</v>
      </c>
      <c r="D142" s="92">
        <f>D74</f>
        <v>1191.83</v>
      </c>
      <c r="E142"/>
    </row>
    <row r="143" spans="1:6" ht="15.75" x14ac:dyDescent="0.25">
      <c r="A143" s="12" t="s">
        <v>10</v>
      </c>
      <c r="B143" t="s">
        <v>100</v>
      </c>
      <c r="D143" s="92">
        <f>D84</f>
        <v>69.45</v>
      </c>
      <c r="E143" s="93"/>
      <c r="F143" s="93"/>
    </row>
    <row r="144" spans="1:6" ht="15.75" x14ac:dyDescent="0.25">
      <c r="A144" s="12" t="s">
        <v>13</v>
      </c>
      <c r="B144" t="s">
        <v>164</v>
      </c>
      <c r="D144" s="92">
        <f>D111</f>
        <v>46.7</v>
      </c>
      <c r="E144" s="94"/>
      <c r="F144" s="94"/>
    </row>
    <row r="145" spans="1:8" ht="15.75" x14ac:dyDescent="0.25">
      <c r="A145" s="12" t="s">
        <v>16</v>
      </c>
      <c r="B145" t="s">
        <v>133</v>
      </c>
      <c r="D145" s="92">
        <f>D120</f>
        <v>63.99</v>
      </c>
      <c r="E145" s="95"/>
      <c r="F145" s="95"/>
    </row>
    <row r="146" spans="1:8" ht="15.75" x14ac:dyDescent="0.25">
      <c r="A146" s="16" t="s">
        <v>165</v>
      </c>
      <c r="B146" s="16"/>
      <c r="C146" s="16"/>
      <c r="D146" s="92">
        <f>TRUNC(SUM(D141:D145),2)</f>
        <v>2501.9699999999998</v>
      </c>
      <c r="E146" s="95"/>
      <c r="F146" s="95"/>
    </row>
    <row r="147" spans="1:8" ht="15.75" x14ac:dyDescent="0.25">
      <c r="A147" s="12" t="s">
        <v>18</v>
      </c>
      <c r="B147" t="s">
        <v>147</v>
      </c>
      <c r="D147" s="92">
        <f>D137</f>
        <v>387.47</v>
      </c>
      <c r="E147" s="95"/>
      <c r="F147" s="95"/>
    </row>
    <row r="148" spans="1:8" ht="15.75" x14ac:dyDescent="0.25">
      <c r="A148" s="96" t="s">
        <v>166</v>
      </c>
      <c r="B148" s="97"/>
      <c r="C148" s="97"/>
      <c r="D148" s="98">
        <f>TRUNC((SUM(D141:D145)+D147),2)</f>
        <v>2889.44</v>
      </c>
      <c r="E148" s="99"/>
      <c r="F148" s="99"/>
    </row>
    <row r="149" spans="1:8" x14ac:dyDescent="0.25">
      <c r="F149" s="99"/>
      <c r="G149" s="99"/>
    </row>
    <row r="150" spans="1:8" x14ac:dyDescent="0.25">
      <c r="F150" s="99"/>
      <c r="G150" s="99"/>
    </row>
    <row r="151" spans="1:8" x14ac:dyDescent="0.25">
      <c r="F151" s="99"/>
      <c r="G151" s="99"/>
    </row>
    <row r="152" spans="1:8" ht="18.75" x14ac:dyDescent="0.3">
      <c r="A152" s="100" t="s">
        <v>167</v>
      </c>
      <c r="B152" s="93"/>
      <c r="D152" s="93"/>
      <c r="E152" s="99"/>
      <c r="F152" s="99"/>
    </row>
    <row r="153" spans="1:8" ht="15.75" x14ac:dyDescent="0.25">
      <c r="A153" s="101"/>
      <c r="B153" s="94"/>
      <c r="C153" s="94"/>
      <c r="D153" s="94"/>
      <c r="E153"/>
      <c r="G153" s="102"/>
    </row>
    <row r="154" spans="1:8" ht="15.75" x14ac:dyDescent="0.25">
      <c r="A154" s="103"/>
      <c r="B154" s="95"/>
      <c r="C154" s="95"/>
      <c r="D154" s="95"/>
      <c r="E154"/>
      <c r="G154" s="104"/>
    </row>
    <row r="155" spans="1:8" ht="15.75" x14ac:dyDescent="0.25">
      <c r="A155" s="103"/>
      <c r="B155" s="95"/>
      <c r="C155" s="95"/>
      <c r="D155" s="95"/>
      <c r="E155"/>
      <c r="G155" s="105"/>
    </row>
    <row r="156" spans="1:8" ht="15.75" x14ac:dyDescent="0.25">
      <c r="A156" s="103"/>
      <c r="B156" s="95"/>
      <c r="C156" s="95"/>
      <c r="D156" s="95"/>
      <c r="E156"/>
      <c r="G156" s="105"/>
    </row>
    <row r="157" spans="1:8" ht="15.75" x14ac:dyDescent="0.25">
      <c r="A157" s="99"/>
      <c r="B157" s="99"/>
      <c r="C157" s="99"/>
      <c r="D157" s="99"/>
      <c r="E157"/>
      <c r="G157" s="105"/>
    </row>
    <row r="158" spans="1:8" x14ac:dyDescent="0.25">
      <c r="B158" s="99"/>
      <c r="C158" s="99"/>
      <c r="D158" s="99"/>
      <c r="E158" s="99"/>
      <c r="H158" s="99"/>
    </row>
    <row r="159" spans="1:8" x14ac:dyDescent="0.25">
      <c r="B159" s="99"/>
      <c r="C159" s="99"/>
      <c r="D159" s="99"/>
      <c r="E159" s="99"/>
      <c r="H159" s="99"/>
    </row>
    <row r="160" spans="1:8" x14ac:dyDescent="0.25">
      <c r="B160" s="99"/>
      <c r="C160" s="99"/>
      <c r="D160" s="99"/>
      <c r="E160" s="99"/>
      <c r="H160" s="99"/>
    </row>
    <row r="161" spans="2:8" x14ac:dyDescent="0.25">
      <c r="B161" s="99"/>
      <c r="C161" s="99"/>
      <c r="D161" s="99"/>
      <c r="E161" s="99"/>
      <c r="H161" s="99"/>
    </row>
    <row r="162" spans="2:8" x14ac:dyDescent="0.25">
      <c r="H162" s="99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tabSelected="1"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5" customWidth="1"/>
    <col min="5" max="5" width="13.85546875" style="23" customWidth="1"/>
    <col min="6" max="6" width="44.42578125" customWidth="1"/>
    <col min="7" max="7" width="24.140625" customWidth="1"/>
  </cols>
  <sheetData>
    <row r="1" spans="1:7" ht="15.75" x14ac:dyDescent="0.25">
      <c r="A1" s="129" t="s">
        <v>1</v>
      </c>
      <c r="B1" s="129"/>
      <c r="C1" s="129"/>
      <c r="D1" s="129"/>
      <c r="E1" s="1"/>
      <c r="F1" s="115"/>
      <c r="G1" s="115"/>
    </row>
    <row r="2" spans="1:7" ht="15.75" x14ac:dyDescent="0.25">
      <c r="A2" s="130" t="s">
        <v>2</v>
      </c>
      <c r="B2" s="131"/>
      <c r="C2" s="131"/>
      <c r="D2" s="132"/>
      <c r="E2" s="1"/>
      <c r="F2" s="115"/>
      <c r="G2" s="115"/>
    </row>
    <row r="3" spans="1:7" ht="15.75" x14ac:dyDescent="0.25">
      <c r="A3" s="133" t="s">
        <v>3</v>
      </c>
      <c r="B3" s="134"/>
      <c r="C3" s="134"/>
      <c r="D3" s="135"/>
      <c r="E3" s="1"/>
      <c r="F3" s="2"/>
      <c r="G3" s="2"/>
    </row>
    <row r="4" spans="1:7" ht="18.75" x14ac:dyDescent="0.3">
      <c r="A4" s="3" t="s">
        <v>4</v>
      </c>
      <c r="B4" s="136" t="s">
        <v>5</v>
      </c>
      <c r="C4" s="137"/>
      <c r="D4" s="4" t="s">
        <v>6</v>
      </c>
      <c r="E4" s="1"/>
      <c r="F4" s="2"/>
      <c r="G4" s="2"/>
    </row>
    <row r="5" spans="1:7" ht="37.5" x14ac:dyDescent="0.25">
      <c r="A5" s="5" t="s">
        <v>7</v>
      </c>
      <c r="B5" s="120" t="s">
        <v>8</v>
      </c>
      <c r="C5" s="121"/>
      <c r="D5" s="6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6" t="s">
        <v>12</v>
      </c>
      <c r="E6" s="1"/>
      <c r="F6" s="2"/>
      <c r="G6" s="2"/>
    </row>
    <row r="7" spans="1:7" ht="18.75" x14ac:dyDescent="0.3">
      <c r="A7" s="3" t="s">
        <v>13</v>
      </c>
      <c r="B7" s="122" t="s">
        <v>14</v>
      </c>
      <c r="C7" s="123"/>
      <c r="D7" s="6" t="s">
        <v>15</v>
      </c>
      <c r="E7" s="1"/>
      <c r="F7" s="2"/>
      <c r="G7" s="2"/>
    </row>
    <row r="8" spans="1:7" ht="18.75" x14ac:dyDescent="0.3">
      <c r="A8" s="3" t="s">
        <v>16</v>
      </c>
      <c r="B8" s="120" t="s">
        <v>17</v>
      </c>
      <c r="C8" s="121"/>
      <c r="D8" s="6">
        <v>12</v>
      </c>
      <c r="E8" s="1"/>
      <c r="F8" s="2"/>
      <c r="G8" s="2"/>
    </row>
    <row r="9" spans="1:7" ht="18.75" x14ac:dyDescent="0.3">
      <c r="A9" s="9" t="s">
        <v>18</v>
      </c>
      <c r="B9" s="124" t="s">
        <v>19</v>
      </c>
      <c r="C9" s="125"/>
      <c r="D9" s="10" t="s">
        <v>20</v>
      </c>
      <c r="E9" s="1"/>
    </row>
    <row r="10" spans="1:7" ht="18.75" x14ac:dyDescent="0.25">
      <c r="A10" s="126" t="s">
        <v>21</v>
      </c>
      <c r="B10" s="127"/>
      <c r="C10" s="127"/>
      <c r="D10" s="128"/>
      <c r="E10" s="1"/>
    </row>
    <row r="11" spans="1:7" ht="37.5" x14ac:dyDescent="0.3">
      <c r="A11" s="11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1"/>
      <c r="B12" s="5" t="s">
        <v>168</v>
      </c>
      <c r="C12" s="5" t="s">
        <v>26</v>
      </c>
      <c r="D12" s="5">
        <v>1</v>
      </c>
      <c r="E12" s="1"/>
    </row>
    <row r="13" spans="1:7" ht="18.75" x14ac:dyDescent="0.25">
      <c r="A13" s="126" t="s">
        <v>27</v>
      </c>
      <c r="B13" s="127"/>
      <c r="C13" s="127"/>
      <c r="D13" s="128"/>
      <c r="E13" s="1"/>
    </row>
    <row r="14" spans="1:7" ht="18.75" x14ac:dyDescent="0.25">
      <c r="A14" s="119" t="s">
        <v>28</v>
      </c>
      <c r="B14" s="119"/>
      <c r="C14" s="119"/>
      <c r="D14" s="119"/>
      <c r="E14" s="1"/>
    </row>
    <row r="15" spans="1:7" x14ac:dyDescent="0.25">
      <c r="A15" s="12" t="s">
        <v>29</v>
      </c>
      <c r="B15" t="s">
        <v>30</v>
      </c>
      <c r="C15" s="12" t="s">
        <v>31</v>
      </c>
      <c r="D15" s="12" t="s">
        <v>32</v>
      </c>
      <c r="E15" s="13" t="s">
        <v>33</v>
      </c>
    </row>
    <row r="16" spans="1:7" x14ac:dyDescent="0.25">
      <c r="A16" s="14"/>
      <c r="B16" s="14"/>
      <c r="C16" s="14"/>
      <c r="D16" s="14"/>
      <c r="E16" s="14"/>
    </row>
    <row r="17" spans="1:7" x14ac:dyDescent="0.25">
      <c r="A17" s="12">
        <v>1</v>
      </c>
      <c r="B17" s="16" t="s">
        <v>34</v>
      </c>
      <c r="C17" s="17"/>
      <c r="D17" s="18" t="s">
        <v>168</v>
      </c>
      <c r="E17" s="14"/>
    </row>
    <row r="18" spans="1:7" x14ac:dyDescent="0.25">
      <c r="A18" s="12">
        <v>2</v>
      </c>
      <c r="B18" t="s">
        <v>35</v>
      </c>
      <c r="C18" s="12"/>
      <c r="D18" s="18" t="s">
        <v>169</v>
      </c>
      <c r="E18" s="14"/>
    </row>
    <row r="19" spans="1:7" x14ac:dyDescent="0.25">
      <c r="A19" s="12">
        <v>3</v>
      </c>
      <c r="B19" t="s">
        <v>37</v>
      </c>
      <c r="C19" s="12"/>
      <c r="D19" s="20">
        <v>1356</v>
      </c>
      <c r="E19" s="21">
        <v>1100</v>
      </c>
    </row>
    <row r="20" spans="1:7" x14ac:dyDescent="0.25">
      <c r="A20" s="12">
        <v>4</v>
      </c>
      <c r="B20" s="22" t="s">
        <v>38</v>
      </c>
      <c r="C20" s="12"/>
      <c r="D20" s="17" t="s">
        <v>170</v>
      </c>
      <c r="E20" s="14"/>
    </row>
    <row r="21" spans="1:7" x14ac:dyDescent="0.25">
      <c r="A21" s="12">
        <v>5</v>
      </c>
      <c r="B21" t="s">
        <v>40</v>
      </c>
      <c r="C21" s="12"/>
      <c r="D21" s="18" t="s">
        <v>41</v>
      </c>
      <c r="E21" s="14"/>
      <c r="F21" s="115" t="s">
        <v>42</v>
      </c>
      <c r="G21" s="115"/>
    </row>
    <row r="22" spans="1:7" x14ac:dyDescent="0.25">
      <c r="E22" s="31"/>
      <c r="F22" s="24" t="s">
        <v>43</v>
      </c>
      <c r="G22" s="24" t="s">
        <v>44</v>
      </c>
    </row>
    <row r="23" spans="1:7" x14ac:dyDescent="0.25">
      <c r="A23" s="110" t="s">
        <v>45</v>
      </c>
      <c r="B23" s="110"/>
      <c r="C23" s="110"/>
      <c r="D23" s="110"/>
      <c r="E23" s="25"/>
      <c r="F23" s="26" t="s">
        <v>46</v>
      </c>
      <c r="G23" s="27">
        <v>3.35</v>
      </c>
    </row>
    <row r="24" spans="1:7" x14ac:dyDescent="0.25">
      <c r="A24" s="12" t="s">
        <v>29</v>
      </c>
      <c r="B24" t="s">
        <v>30</v>
      </c>
      <c r="C24" s="28" t="s">
        <v>31</v>
      </c>
      <c r="D24" s="12" t="s">
        <v>44</v>
      </c>
      <c r="E24" s="13" t="s">
        <v>32</v>
      </c>
      <c r="F24" t="s">
        <v>47</v>
      </c>
      <c r="G24" s="27">
        <v>16</v>
      </c>
    </row>
    <row r="25" spans="1:7" x14ac:dyDescent="0.25">
      <c r="A25" s="12" t="s">
        <v>4</v>
      </c>
      <c r="B25" t="s">
        <v>48</v>
      </c>
      <c r="C25" s="12"/>
      <c r="D25" s="29">
        <f t="shared" ref="D25" si="0">D19</f>
        <v>1356</v>
      </c>
      <c r="E25" s="30"/>
      <c r="F25" s="26" t="s">
        <v>47</v>
      </c>
      <c r="G25" s="27">
        <f>440*80%</f>
        <v>352</v>
      </c>
    </row>
    <row r="26" spans="1:7" x14ac:dyDescent="0.25">
      <c r="A26" s="12" t="s">
        <v>7</v>
      </c>
      <c r="B26" t="s">
        <v>49</v>
      </c>
      <c r="C26" s="12"/>
      <c r="D26" s="29"/>
      <c r="E26" s="31"/>
      <c r="F26" s="18" t="s">
        <v>50</v>
      </c>
      <c r="G26" s="32">
        <v>22</v>
      </c>
    </row>
    <row r="27" spans="1:7" x14ac:dyDescent="0.25">
      <c r="A27" s="12" t="s">
        <v>10</v>
      </c>
      <c r="B27" t="s">
        <v>51</v>
      </c>
      <c r="C27" s="12"/>
      <c r="D27" s="29"/>
      <c r="E27" s="31"/>
      <c r="F27" s="18" t="s">
        <v>52</v>
      </c>
      <c r="G27" s="33">
        <v>1.4999999999999999E-2</v>
      </c>
    </row>
    <row r="28" spans="1:7" x14ac:dyDescent="0.25">
      <c r="A28" s="12" t="s">
        <v>13</v>
      </c>
      <c r="B28" s="26" t="s">
        <v>53</v>
      </c>
      <c r="C28" s="12"/>
      <c r="D28" s="29"/>
      <c r="E28" s="31"/>
      <c r="F28" s="26" t="s">
        <v>54</v>
      </c>
      <c r="G28" s="34"/>
    </row>
    <row r="29" spans="1:7" x14ac:dyDescent="0.25">
      <c r="A29" s="12" t="s">
        <v>16</v>
      </c>
      <c r="B29" t="s">
        <v>55</v>
      </c>
      <c r="C29" s="12"/>
      <c r="D29" s="29"/>
      <c r="E29" s="31"/>
    </row>
    <row r="30" spans="1:7" x14ac:dyDescent="0.25">
      <c r="A30" s="18" t="s">
        <v>18</v>
      </c>
      <c r="B30" s="35" t="s">
        <v>56</v>
      </c>
      <c r="C30" s="12"/>
      <c r="D30" s="29"/>
      <c r="E30" s="31"/>
    </row>
    <row r="31" spans="1:7" x14ac:dyDescent="0.25">
      <c r="A31" s="18" t="s">
        <v>57</v>
      </c>
      <c r="B31" s="26" t="s">
        <v>58</v>
      </c>
      <c r="C31" s="12"/>
      <c r="D31" s="29"/>
      <c r="E31" s="31"/>
    </row>
    <row r="32" spans="1:7" x14ac:dyDescent="0.25">
      <c r="A32" s="12"/>
      <c r="B32" s="36" t="s">
        <v>59</v>
      </c>
      <c r="C32" s="37"/>
      <c r="D32" s="29"/>
      <c r="E32" s="31"/>
    </row>
    <row r="33" spans="1:7" x14ac:dyDescent="0.25">
      <c r="A33" s="12" t="s">
        <v>60</v>
      </c>
      <c r="C33" s="12"/>
      <c r="D33" s="29">
        <f>TRUNC(SUM(D25),2)</f>
        <v>1356</v>
      </c>
      <c r="E33" s="31"/>
    </row>
    <row r="34" spans="1:7" x14ac:dyDescent="0.25">
      <c r="A34" s="111"/>
      <c r="B34" s="111"/>
      <c r="C34" s="111"/>
      <c r="D34" s="111"/>
    </row>
    <row r="35" spans="1:7" x14ac:dyDescent="0.25">
      <c r="A35" s="113" t="s">
        <v>61</v>
      </c>
      <c r="B35" s="113"/>
      <c r="C35" s="113"/>
      <c r="D35" s="113"/>
      <c r="E35" s="38"/>
    </row>
    <row r="36" spans="1:7" x14ac:dyDescent="0.25">
      <c r="A36" s="115" t="s">
        <v>62</v>
      </c>
      <c r="B36" s="115"/>
      <c r="C36" s="115"/>
      <c r="D36" s="115"/>
      <c r="E36" s="39"/>
    </row>
    <row r="37" spans="1:7" x14ac:dyDescent="0.25">
      <c r="A37" s="12" t="s">
        <v>63</v>
      </c>
      <c r="B37" t="s">
        <v>64</v>
      </c>
      <c r="C37" s="12" t="s">
        <v>65</v>
      </c>
      <c r="D37" s="12" t="s">
        <v>44</v>
      </c>
      <c r="E37" s="13"/>
    </row>
    <row r="38" spans="1:7" x14ac:dyDescent="0.25">
      <c r="A38" s="12" t="s">
        <v>4</v>
      </c>
      <c r="B38" t="s">
        <v>66</v>
      </c>
      <c r="C38" s="40">
        <v>8.3299999999999999E-2</v>
      </c>
      <c r="D38" s="29">
        <f>TRUNC($D$33*C38,2)</f>
        <v>112.95</v>
      </c>
      <c r="E38" s="41"/>
    </row>
    <row r="39" spans="1:7" x14ac:dyDescent="0.25">
      <c r="A39" s="12" t="s">
        <v>7</v>
      </c>
      <c r="B39" t="s">
        <v>67</v>
      </c>
      <c r="C39" s="40">
        <v>0.1111</v>
      </c>
      <c r="D39" s="29">
        <f>TRUNC($D$33*C39,2)</f>
        <v>150.65</v>
      </c>
      <c r="E39" s="41"/>
    </row>
    <row r="40" spans="1:7" x14ac:dyDescent="0.25">
      <c r="A40" s="42"/>
      <c r="B40" s="43" t="s">
        <v>68</v>
      </c>
      <c r="C40" s="44">
        <f>SUM(C38:C39)</f>
        <v>0.19440000000000002</v>
      </c>
      <c r="D40" s="45">
        <f>TRUNC(SUM(D38:D39),2)</f>
        <v>263.60000000000002</v>
      </c>
      <c r="E40" s="41"/>
    </row>
    <row r="41" spans="1:7" ht="16.5" x14ac:dyDescent="0.25">
      <c r="A41" s="18" t="s">
        <v>10</v>
      </c>
      <c r="B41" s="26" t="s">
        <v>69</v>
      </c>
      <c r="C41" s="40"/>
      <c r="D41" s="46">
        <f>ROUND(Submódulo2.267_75136149163424735724179305347403[[#Totals],[Percentual]]*$D$40,2)</f>
        <v>93.05</v>
      </c>
      <c r="E41" s="41"/>
    </row>
    <row r="42" spans="1:7" x14ac:dyDescent="0.25">
      <c r="A42" s="12"/>
      <c r="B42" s="47" t="s">
        <v>70</v>
      </c>
      <c r="D42" s="29">
        <f>SUM(D40:D41)</f>
        <v>356.65000000000003</v>
      </c>
      <c r="E42" s="41"/>
    </row>
    <row r="43" spans="1:7" ht="15.75" thickBot="1" x14ac:dyDescent="0.3">
      <c r="A43" s="12"/>
      <c r="D43" s="29"/>
      <c r="E43" s="41"/>
    </row>
    <row r="44" spans="1:7" ht="16.5" thickTop="1" thickBot="1" x14ac:dyDescent="0.3">
      <c r="A44" s="109" t="s">
        <v>71</v>
      </c>
      <c r="B44" s="109"/>
      <c r="C44" s="48" t="s">
        <v>72</v>
      </c>
      <c r="D44" s="49">
        <f>D33</f>
        <v>1356</v>
      </c>
      <c r="E44" s="50"/>
      <c r="F44">
        <f>16*22</f>
        <v>352</v>
      </c>
      <c r="G44">
        <f>F44*80%</f>
        <v>281.60000000000002</v>
      </c>
    </row>
    <row r="45" spans="1:7" ht="16.5" thickTop="1" thickBot="1" x14ac:dyDescent="0.3">
      <c r="A45" s="109"/>
      <c r="B45" s="109"/>
      <c r="C45" s="51" t="s">
        <v>73</v>
      </c>
      <c r="D45" s="49">
        <f>D42</f>
        <v>356.65000000000003</v>
      </c>
      <c r="E45" s="50"/>
      <c r="F45" s="52">
        <f>SUM(D40:D41)</f>
        <v>356.65000000000003</v>
      </c>
    </row>
    <row r="46" spans="1:7" ht="16.5" thickTop="1" thickBot="1" x14ac:dyDescent="0.3">
      <c r="A46" s="109"/>
      <c r="B46" s="109"/>
      <c r="C46" s="48" t="s">
        <v>70</v>
      </c>
      <c r="D46" s="53">
        <f>TRUNC(SUM(D44:D45),2)</f>
        <v>1712.65</v>
      </c>
      <c r="E46" s="54"/>
    </row>
    <row r="47" spans="1:7" ht="17.25" thickTop="1" x14ac:dyDescent="0.25">
      <c r="A47" s="12"/>
      <c r="B47" s="12"/>
      <c r="C47" s="55"/>
      <c r="F47" s="56"/>
    </row>
    <row r="48" spans="1:7" x14ac:dyDescent="0.25">
      <c r="A48" s="115" t="s">
        <v>74</v>
      </c>
      <c r="B48" s="115"/>
      <c r="C48" s="115"/>
      <c r="D48" s="115"/>
      <c r="E48" s="39"/>
    </row>
    <row r="49" spans="1:6" x14ac:dyDescent="0.25">
      <c r="A49" s="12" t="s">
        <v>75</v>
      </c>
      <c r="B49" t="s">
        <v>76</v>
      </c>
      <c r="C49" s="12" t="s">
        <v>77</v>
      </c>
      <c r="D49" s="12" t="s">
        <v>78</v>
      </c>
      <c r="E49" s="13"/>
    </row>
    <row r="50" spans="1:6" x14ac:dyDescent="0.25">
      <c r="A50" s="12" t="s">
        <v>4</v>
      </c>
      <c r="B50" t="s">
        <v>79</v>
      </c>
      <c r="C50" s="57">
        <v>0.2</v>
      </c>
      <c r="D50" s="29">
        <f t="shared" ref="D50:D57" si="1">TRUNC(($D$46*C50),2)</f>
        <v>342.53</v>
      </c>
      <c r="E50" s="41"/>
    </row>
    <row r="51" spans="1:6" x14ac:dyDescent="0.25">
      <c r="A51" s="12" t="s">
        <v>7</v>
      </c>
      <c r="B51" t="s">
        <v>80</v>
      </c>
      <c r="C51" s="57">
        <v>2.5000000000000001E-2</v>
      </c>
      <c r="D51" s="29">
        <f t="shared" si="1"/>
        <v>42.81</v>
      </c>
      <c r="E51" s="41"/>
    </row>
    <row r="52" spans="1:6" x14ac:dyDescent="0.25">
      <c r="A52" s="12" t="s">
        <v>10</v>
      </c>
      <c r="B52" t="s">
        <v>81</v>
      </c>
      <c r="C52" s="58">
        <f>G27</f>
        <v>1.4999999999999999E-2</v>
      </c>
      <c r="D52" s="59">
        <f>TRUNC(($D$46*C52),2)</f>
        <v>25.68</v>
      </c>
      <c r="E52" s="41"/>
    </row>
    <row r="53" spans="1:6" x14ac:dyDescent="0.25">
      <c r="A53" s="12" t="s">
        <v>13</v>
      </c>
      <c r="B53" t="s">
        <v>82</v>
      </c>
      <c r="C53" s="57">
        <v>1.4999999999999999E-2</v>
      </c>
      <c r="D53" s="29">
        <f>TRUNC(($D$46*C53),2)</f>
        <v>25.68</v>
      </c>
      <c r="E53" s="41"/>
    </row>
    <row r="54" spans="1:6" x14ac:dyDescent="0.25">
      <c r="A54" s="12" t="s">
        <v>16</v>
      </c>
      <c r="B54" t="s">
        <v>83</v>
      </c>
      <c r="C54" s="57">
        <v>0.01</v>
      </c>
      <c r="D54" s="29">
        <f t="shared" si="1"/>
        <v>17.12</v>
      </c>
      <c r="E54" s="41"/>
    </row>
    <row r="55" spans="1:6" x14ac:dyDescent="0.25">
      <c r="A55" s="12" t="s">
        <v>18</v>
      </c>
      <c r="B55" t="s">
        <v>84</v>
      </c>
      <c r="C55" s="57">
        <v>6.0000000000000001E-3</v>
      </c>
      <c r="D55" s="29">
        <f t="shared" si="1"/>
        <v>10.27</v>
      </c>
      <c r="E55" s="41"/>
    </row>
    <row r="56" spans="1:6" x14ac:dyDescent="0.25">
      <c r="A56" s="12" t="s">
        <v>85</v>
      </c>
      <c r="B56" t="s">
        <v>86</v>
      </c>
      <c r="C56" s="57">
        <v>2E-3</v>
      </c>
      <c r="D56" s="29">
        <f t="shared" si="1"/>
        <v>3.42</v>
      </c>
      <c r="E56" s="41"/>
    </row>
    <row r="57" spans="1:6" x14ac:dyDescent="0.25">
      <c r="A57" s="12" t="s">
        <v>57</v>
      </c>
      <c r="B57" t="s">
        <v>87</v>
      </c>
      <c r="C57" s="57">
        <v>0.08</v>
      </c>
      <c r="D57" s="29">
        <f t="shared" si="1"/>
        <v>137.01</v>
      </c>
      <c r="E57" s="41"/>
    </row>
    <row r="58" spans="1:6" x14ac:dyDescent="0.25">
      <c r="A58" s="12" t="s">
        <v>60</v>
      </c>
      <c r="C58" s="60">
        <f>SUBTOTAL(109,Submódulo2.267_75136149163424735724179305347403[Percentual])</f>
        <v>0.35300000000000004</v>
      </c>
      <c r="D58" s="29">
        <f>TRUNC(SUM(D50:D57),2)</f>
        <v>604.52</v>
      </c>
      <c r="E58" s="41"/>
    </row>
    <row r="59" spans="1:6" x14ac:dyDescent="0.25">
      <c r="A59" s="12"/>
      <c r="C59" s="60"/>
      <c r="D59" s="29"/>
      <c r="E59" s="41"/>
    </row>
    <row r="60" spans="1:6" x14ac:dyDescent="0.25">
      <c r="A60" s="115" t="s">
        <v>88</v>
      </c>
      <c r="B60" s="115"/>
      <c r="C60" s="115"/>
      <c r="D60" s="115"/>
      <c r="E60" s="39"/>
    </row>
    <row r="61" spans="1:6" x14ac:dyDescent="0.25">
      <c r="A61" s="12" t="s">
        <v>89</v>
      </c>
      <c r="B61" t="s">
        <v>90</v>
      </c>
      <c r="C61" s="12" t="s">
        <v>65</v>
      </c>
      <c r="D61" s="12" t="s">
        <v>44</v>
      </c>
      <c r="E61" s="13"/>
    </row>
    <row r="62" spans="1:6" x14ac:dyDescent="0.25">
      <c r="A62" s="12" t="s">
        <v>4</v>
      </c>
      <c r="B62" s="26" t="s">
        <v>91</v>
      </c>
      <c r="D62" s="59">
        <f>TRUNC(((G23*G26)*2)-((E19/100)*6),2)</f>
        <v>81.400000000000006</v>
      </c>
      <c r="E62" s="41"/>
    </row>
    <row r="63" spans="1:6" ht="45" x14ac:dyDescent="0.25">
      <c r="A63" s="12" t="s">
        <v>7</v>
      </c>
      <c r="B63" s="61" t="s">
        <v>92</v>
      </c>
      <c r="C63" s="62" t="s">
        <v>93</v>
      </c>
      <c r="D63" s="63">
        <f>G25</f>
        <v>352</v>
      </c>
      <c r="E63" s="41"/>
      <c r="F63" s="64"/>
    </row>
    <row r="64" spans="1:6" x14ac:dyDescent="0.25">
      <c r="A64" s="12" t="s">
        <v>10</v>
      </c>
      <c r="B64" s="26" t="s">
        <v>94</v>
      </c>
      <c r="C64" s="37"/>
      <c r="D64" s="59">
        <v>10</v>
      </c>
      <c r="E64" s="41"/>
    </row>
    <row r="65" spans="1:5" x14ac:dyDescent="0.25">
      <c r="A65" s="12" t="s">
        <v>13</v>
      </c>
      <c r="B65" s="26" t="s">
        <v>95</v>
      </c>
      <c r="C65" s="37"/>
      <c r="D65" s="59">
        <v>20</v>
      </c>
      <c r="E65" s="41"/>
    </row>
    <row r="66" spans="1:5" x14ac:dyDescent="0.25">
      <c r="A66" s="12" t="s">
        <v>16</v>
      </c>
      <c r="B66" s="26" t="s">
        <v>96</v>
      </c>
      <c r="C66" s="37"/>
      <c r="D66" s="59">
        <v>5</v>
      </c>
      <c r="E66" s="41"/>
    </row>
    <row r="67" spans="1:5" x14ac:dyDescent="0.25">
      <c r="A67" s="12" t="s">
        <v>60</v>
      </c>
      <c r="D67" s="29">
        <f>TRUNC(SUM(D62:D66),2)</f>
        <v>468.4</v>
      </c>
      <c r="E67" s="41"/>
    </row>
    <row r="68" spans="1:5" x14ac:dyDescent="0.25">
      <c r="A68" s="12"/>
      <c r="D68" s="29"/>
      <c r="E68" s="41"/>
    </row>
    <row r="69" spans="1:5" x14ac:dyDescent="0.25">
      <c r="A69" s="116" t="s">
        <v>97</v>
      </c>
      <c r="B69" s="117"/>
      <c r="C69" s="117"/>
      <c r="D69" s="118"/>
      <c r="E69" s="39"/>
    </row>
    <row r="70" spans="1:5" x14ac:dyDescent="0.25">
      <c r="A70" s="12" t="s">
        <v>98</v>
      </c>
      <c r="B70" t="s">
        <v>99</v>
      </c>
      <c r="C70" s="12" t="s">
        <v>65</v>
      </c>
      <c r="D70" s="12" t="s">
        <v>44</v>
      </c>
      <c r="E70" s="13"/>
    </row>
    <row r="71" spans="1:5" x14ac:dyDescent="0.25">
      <c r="A71" s="12" t="s">
        <v>63</v>
      </c>
      <c r="B71" t="s">
        <v>64</v>
      </c>
      <c r="C71" s="12"/>
      <c r="D71" s="29">
        <f>D40</f>
        <v>263.60000000000002</v>
      </c>
      <c r="E71" s="41"/>
    </row>
    <row r="72" spans="1:5" x14ac:dyDescent="0.25">
      <c r="A72" s="12" t="s">
        <v>75</v>
      </c>
      <c r="B72" t="s">
        <v>76</v>
      </c>
      <c r="C72" s="12"/>
      <c r="D72" s="29">
        <f>D58</f>
        <v>604.52</v>
      </c>
      <c r="E72" s="41"/>
    </row>
    <row r="73" spans="1:5" x14ac:dyDescent="0.25">
      <c r="A73" s="12" t="s">
        <v>89</v>
      </c>
      <c r="B73" t="s">
        <v>90</v>
      </c>
      <c r="C73" s="12"/>
      <c r="D73" s="29">
        <f>D67</f>
        <v>468.4</v>
      </c>
      <c r="E73" s="41"/>
    </row>
    <row r="74" spans="1:5" x14ac:dyDescent="0.25">
      <c r="A74" s="12" t="s">
        <v>60</v>
      </c>
      <c r="C74" s="12"/>
      <c r="D74" s="29">
        <f>TRUNC(SUM(D71:D73),2)</f>
        <v>1336.52</v>
      </c>
      <c r="E74" s="41"/>
    </row>
    <row r="76" spans="1:5" x14ac:dyDescent="0.25">
      <c r="A76" s="110" t="s">
        <v>100</v>
      </c>
      <c r="B76" s="110"/>
      <c r="C76" s="110"/>
      <c r="D76" s="110"/>
      <c r="E76" s="25"/>
    </row>
    <row r="77" spans="1:5" x14ac:dyDescent="0.25">
      <c r="A77" s="12" t="s">
        <v>101</v>
      </c>
      <c r="B77" t="s">
        <v>102</v>
      </c>
      <c r="C77" s="12" t="s">
        <v>65</v>
      </c>
      <c r="D77" s="12" t="s">
        <v>44</v>
      </c>
      <c r="E77" s="13"/>
    </row>
    <row r="78" spans="1:5" x14ac:dyDescent="0.25">
      <c r="A78" s="65" t="s">
        <v>4</v>
      </c>
      <c r="B78" s="66" t="s">
        <v>103</v>
      </c>
      <c r="C78" s="67">
        <f>((1/12)*5%)</f>
        <v>4.1666666666666666E-3</v>
      </c>
      <c r="D78" s="68">
        <f>TRUNC(($D$33*C78),2)</f>
        <v>5.65</v>
      </c>
      <c r="E78" s="69"/>
    </row>
    <row r="79" spans="1:5" ht="30" x14ac:dyDescent="0.25">
      <c r="A79" s="65" t="s">
        <v>7</v>
      </c>
      <c r="B79" s="66" t="s">
        <v>104</v>
      </c>
      <c r="C79" s="70">
        <v>0.08</v>
      </c>
      <c r="D79" s="71">
        <f>TRUNC(D78*C79,2)</f>
        <v>0.45</v>
      </c>
      <c r="E79" s="69"/>
    </row>
    <row r="80" spans="1:5" ht="30" x14ac:dyDescent="0.25">
      <c r="A80" s="65" t="s">
        <v>10</v>
      </c>
      <c r="B80" s="66" t="s">
        <v>105</v>
      </c>
      <c r="C80" s="67">
        <f>(0.08*0.4*0.05)</f>
        <v>1.6000000000000001E-3</v>
      </c>
      <c r="D80" s="68">
        <f t="shared" ref="D80:D81" si="2">TRUNC(($D$33*C80),2)</f>
        <v>2.16</v>
      </c>
      <c r="E80" s="69"/>
    </row>
    <row r="81" spans="1:5" x14ac:dyDescent="0.25">
      <c r="A81" s="65" t="s">
        <v>13</v>
      </c>
      <c r="B81" s="66" t="s">
        <v>106</v>
      </c>
      <c r="C81" s="70">
        <f>(((7/30)/12)*0.95)</f>
        <v>1.8472222222222223E-2</v>
      </c>
      <c r="D81" s="71">
        <f t="shared" si="2"/>
        <v>25.04</v>
      </c>
      <c r="E81" s="69"/>
    </row>
    <row r="82" spans="1:5" ht="45" x14ac:dyDescent="0.25">
      <c r="A82" s="65" t="s">
        <v>16</v>
      </c>
      <c r="B82" s="66" t="s">
        <v>107</v>
      </c>
      <c r="C82" s="70">
        <f>C58</f>
        <v>0.35300000000000004</v>
      </c>
      <c r="D82" s="71">
        <f>TRUNC(D81*C82,2)</f>
        <v>8.83</v>
      </c>
      <c r="E82" s="69"/>
    </row>
    <row r="83" spans="1:5" ht="30" x14ac:dyDescent="0.25">
      <c r="A83" s="65" t="s">
        <v>18</v>
      </c>
      <c r="B83" s="66" t="s">
        <v>108</v>
      </c>
      <c r="C83" s="67">
        <f>(0.08*0.4*0.95)</f>
        <v>3.04E-2</v>
      </c>
      <c r="D83" s="68">
        <f>TRUNC(($D$33*C83),2)</f>
        <v>41.22</v>
      </c>
      <c r="E83" s="69"/>
    </row>
    <row r="84" spans="1:5" x14ac:dyDescent="0.25">
      <c r="A84" s="65" t="s">
        <v>60</v>
      </c>
      <c r="B84" s="72"/>
      <c r="C84" s="72"/>
      <c r="D84" s="73">
        <f>TRUNC(SUM(D78:D83),2)</f>
        <v>83.35</v>
      </c>
      <c r="E84" s="74"/>
    </row>
    <row r="85" spans="1:5" ht="15.75" thickBot="1" x14ac:dyDescent="0.3">
      <c r="A85" s="12"/>
      <c r="D85" s="29"/>
      <c r="E85" s="41"/>
    </row>
    <row r="86" spans="1:5" ht="16.5" thickTop="1" thickBot="1" x14ac:dyDescent="0.3">
      <c r="A86" s="109" t="s">
        <v>109</v>
      </c>
      <c r="B86" s="109"/>
      <c r="C86" s="48" t="s">
        <v>72</v>
      </c>
      <c r="D86" s="49">
        <f>D33</f>
        <v>1356</v>
      </c>
      <c r="E86" s="50"/>
    </row>
    <row r="87" spans="1:5" ht="16.5" thickTop="1" thickBot="1" x14ac:dyDescent="0.3">
      <c r="A87" s="109"/>
      <c r="B87" s="109"/>
      <c r="C87" s="51" t="s">
        <v>110</v>
      </c>
      <c r="D87" s="49">
        <f>D74</f>
        <v>1336.52</v>
      </c>
      <c r="E87" s="50"/>
    </row>
    <row r="88" spans="1:5" ht="16.5" thickTop="1" thickBot="1" x14ac:dyDescent="0.3">
      <c r="A88" s="109"/>
      <c r="B88" s="109"/>
      <c r="C88" s="48" t="s">
        <v>111</v>
      </c>
      <c r="D88" s="49">
        <f>D84</f>
        <v>83.35</v>
      </c>
      <c r="E88" s="50"/>
    </row>
    <row r="89" spans="1:5" ht="16.5" thickTop="1" thickBot="1" x14ac:dyDescent="0.3">
      <c r="A89" s="109"/>
      <c r="B89" s="109"/>
      <c r="C89" s="51" t="s">
        <v>70</v>
      </c>
      <c r="D89" s="53">
        <f>TRUNC((SUM(D86:D88)),2)</f>
        <v>2775.87</v>
      </c>
      <c r="E89" s="54"/>
    </row>
    <row r="90" spans="1:5" ht="15.75" thickTop="1" x14ac:dyDescent="0.25">
      <c r="A90" s="12"/>
      <c r="D90" s="29"/>
      <c r="E90" s="41"/>
    </row>
    <row r="91" spans="1:5" x14ac:dyDescent="0.25">
      <c r="A91" s="112" t="s">
        <v>112</v>
      </c>
      <c r="B91" s="113"/>
      <c r="C91" s="113"/>
      <c r="D91" s="113"/>
      <c r="E91" s="38"/>
    </row>
    <row r="92" spans="1:5" x14ac:dyDescent="0.25">
      <c r="A92" s="114" t="s">
        <v>113</v>
      </c>
      <c r="B92" s="114"/>
      <c r="C92" s="114"/>
      <c r="D92" s="114"/>
      <c r="E92" s="1"/>
    </row>
    <row r="93" spans="1:5" x14ac:dyDescent="0.25">
      <c r="A93" s="12" t="s">
        <v>114</v>
      </c>
      <c r="B93" t="s">
        <v>115</v>
      </c>
      <c r="C93" s="12" t="s">
        <v>116</v>
      </c>
      <c r="D93" s="12" t="s">
        <v>44</v>
      </c>
      <c r="E93" s="13"/>
    </row>
    <row r="94" spans="1:5" x14ac:dyDescent="0.25">
      <c r="A94" s="12" t="s">
        <v>4</v>
      </c>
      <c r="B94" s="75" t="s">
        <v>117</v>
      </c>
      <c r="C94" s="67">
        <f>((1+1/3)/12)/12</f>
        <v>9.2592592592592587E-3</v>
      </c>
      <c r="D94" s="76">
        <f>TRUNC(($D$89*C94),2)</f>
        <v>25.7</v>
      </c>
      <c r="E94" s="77"/>
    </row>
    <row r="95" spans="1:5" ht="30" x14ac:dyDescent="0.25">
      <c r="A95" s="12" t="s">
        <v>7</v>
      </c>
      <c r="B95" s="75" t="s">
        <v>118</v>
      </c>
      <c r="C95" s="67">
        <f>((2/30)/12)</f>
        <v>5.5555555555555558E-3</v>
      </c>
      <c r="D95" s="76">
        <f>TRUNC(($D$89*C95),2)</f>
        <v>15.42</v>
      </c>
      <c r="E95" s="77"/>
    </row>
    <row r="96" spans="1:5" ht="30" x14ac:dyDescent="0.25">
      <c r="A96" s="12" t="s">
        <v>10</v>
      </c>
      <c r="B96" s="75" t="s">
        <v>119</v>
      </c>
      <c r="C96" s="67">
        <f>(((5/30)/12)*0.02)</f>
        <v>2.7777777777777778E-4</v>
      </c>
      <c r="D96" s="76">
        <f t="shared" ref="D96:D99" si="3">TRUNC(($D$89*C96),2)</f>
        <v>0.77</v>
      </c>
      <c r="E96" s="77"/>
    </row>
    <row r="97" spans="1:6" ht="30" x14ac:dyDescent="0.25">
      <c r="A97" s="12" t="s">
        <v>13</v>
      </c>
      <c r="B97" s="75" t="s">
        <v>120</v>
      </c>
      <c r="C97" s="67">
        <f>((15/30)/12)*0.08</f>
        <v>3.3333333333333331E-3</v>
      </c>
      <c r="D97" s="76">
        <f t="shared" si="3"/>
        <v>9.25</v>
      </c>
      <c r="E97" s="77"/>
    </row>
    <row r="98" spans="1:6" ht="30" x14ac:dyDescent="0.25">
      <c r="A98" s="12" t="s">
        <v>16</v>
      </c>
      <c r="B98" s="75" t="s">
        <v>121</v>
      </c>
      <c r="C98" s="67">
        <f>((1+1/3)/12)*0.03*((4/12))</f>
        <v>1.1111111111111109E-3</v>
      </c>
      <c r="D98" s="76">
        <f t="shared" si="3"/>
        <v>3.08</v>
      </c>
      <c r="E98" s="77"/>
    </row>
    <row r="99" spans="1:6" ht="30" x14ac:dyDescent="0.25">
      <c r="A99" s="12" t="s">
        <v>18</v>
      </c>
      <c r="B99" s="75" t="s">
        <v>122</v>
      </c>
      <c r="C99" s="67">
        <v>0</v>
      </c>
      <c r="D99" s="76">
        <f t="shared" si="3"/>
        <v>0</v>
      </c>
      <c r="E99" s="77"/>
    </row>
    <row r="100" spans="1:6" x14ac:dyDescent="0.25">
      <c r="A100" s="12" t="s">
        <v>60</v>
      </c>
      <c r="C100" s="78">
        <f>SUBTOTAL(109,Submódulo4.12511_4132144159103114421330185311353409[Dias de ausência])</f>
        <v>1.9537037037037037E-2</v>
      </c>
      <c r="D100" s="29">
        <f>TRUNC(SUM(D94:D99),2)</f>
        <v>54.22</v>
      </c>
      <c r="E100" s="41"/>
    </row>
    <row r="101" spans="1:6" x14ac:dyDescent="0.25">
      <c r="A101" s="12"/>
      <c r="C101" s="12"/>
      <c r="D101" s="29"/>
      <c r="E101" s="41"/>
    </row>
    <row r="102" spans="1:6" x14ac:dyDescent="0.25">
      <c r="A102" s="115" t="s">
        <v>123</v>
      </c>
      <c r="B102" s="115"/>
      <c r="C102" s="115"/>
      <c r="D102" s="115"/>
      <c r="E102" s="39"/>
    </row>
    <row r="103" spans="1:6" x14ac:dyDescent="0.25">
      <c r="A103" s="12" t="s">
        <v>124</v>
      </c>
      <c r="B103" t="s">
        <v>125</v>
      </c>
      <c r="C103" s="12" t="s">
        <v>65</v>
      </c>
      <c r="D103" s="12" t="s">
        <v>44</v>
      </c>
      <c r="E103" s="13"/>
    </row>
    <row r="104" spans="1:6" x14ac:dyDescent="0.25">
      <c r="A104" s="12" t="s">
        <v>4</v>
      </c>
      <c r="B104" t="s">
        <v>126</v>
      </c>
      <c r="C104" s="12"/>
      <c r="D104" s="29"/>
      <c r="E104" s="41"/>
    </row>
    <row r="105" spans="1:6" x14ac:dyDescent="0.25">
      <c r="A105" s="12" t="s">
        <v>60</v>
      </c>
      <c r="C105" s="12"/>
      <c r="D105" s="29">
        <f>SUBTOTAL(109,Submódulo4.22612_311291471581523634623178304346402[Valor])</f>
        <v>0</v>
      </c>
      <c r="E105" s="41"/>
    </row>
    <row r="107" spans="1:6" x14ac:dyDescent="0.25">
      <c r="A107" s="114" t="s">
        <v>127</v>
      </c>
      <c r="B107" s="114"/>
      <c r="C107" s="114"/>
      <c r="D107" s="114"/>
      <c r="E107" s="1"/>
    </row>
    <row r="108" spans="1:6" x14ac:dyDescent="0.25">
      <c r="A108" s="12" t="s">
        <v>128</v>
      </c>
      <c r="B108" t="s">
        <v>129</v>
      </c>
      <c r="C108" s="12" t="s">
        <v>65</v>
      </c>
      <c r="D108" s="12" t="s">
        <v>44</v>
      </c>
      <c r="E108" s="13"/>
    </row>
    <row r="109" spans="1:6" x14ac:dyDescent="0.25">
      <c r="A109" s="12" t="s">
        <v>114</v>
      </c>
      <c r="B109" s="26" t="s">
        <v>115</v>
      </c>
      <c r="D109" s="79">
        <f>D100</f>
        <v>54.22</v>
      </c>
      <c r="E109" s="80"/>
    </row>
    <row r="110" spans="1:6" x14ac:dyDescent="0.25">
      <c r="A110" s="12" t="s">
        <v>124</v>
      </c>
      <c r="B110" t="s">
        <v>130</v>
      </c>
      <c r="D110" s="29">
        <f>Submódulo4.22612_311291471581523634623178304346402[[#Totals],[Valor]]</f>
        <v>0</v>
      </c>
      <c r="E110" s="41"/>
    </row>
    <row r="111" spans="1:6" x14ac:dyDescent="0.25">
      <c r="A111" s="12"/>
      <c r="B111" s="47" t="s">
        <v>131</v>
      </c>
      <c r="D111" s="29">
        <f>TRUNC(SUM(D109:D110),2)</f>
        <v>54.22</v>
      </c>
      <c r="E111" s="41"/>
      <c r="F111">
        <f>Submódulo2.267_75136149163424735724179305347403[[#Totals],[Percentual]]*ResumoMódulo42713_30130148162726937825180306348404[[#Totals],[Valor]]</f>
        <v>19.139660000000003</v>
      </c>
    </row>
    <row r="112" spans="1:6" ht="16.5" x14ac:dyDescent="0.25">
      <c r="A112" s="81" t="s">
        <v>57</v>
      </c>
      <c r="B112" s="82" t="s">
        <v>132</v>
      </c>
      <c r="C112" s="83"/>
      <c r="D112" s="46">
        <f>ROUND(Submódulo2.267_75136149163424735724179305347403[[#Totals],[Percentual]]*ResumoMódulo42713_30130148162726937825180306348404[[#Totals],[Valor]],2)</f>
        <v>19.14</v>
      </c>
    </row>
    <row r="113" spans="1:7" x14ac:dyDescent="0.25">
      <c r="A113" s="111"/>
      <c r="B113" s="111"/>
      <c r="C113" s="111"/>
      <c r="D113" s="111"/>
      <c r="F113">
        <f>Submódulo2.267_75136149163424735724179305347403[[#Totals],[Percentual]]*ResumoMódulo42713_30130148162726937825180306348404[[#Totals],[Valor]]</f>
        <v>19.139660000000003</v>
      </c>
    </row>
    <row r="114" spans="1:7" x14ac:dyDescent="0.25">
      <c r="A114" s="110" t="s">
        <v>133</v>
      </c>
      <c r="B114" s="110"/>
      <c r="C114" s="110"/>
      <c r="D114" s="110"/>
      <c r="E114" s="25"/>
    </row>
    <row r="115" spans="1:7" x14ac:dyDescent="0.25">
      <c r="A115" s="12" t="s">
        <v>134</v>
      </c>
      <c r="B115" t="s">
        <v>135</v>
      </c>
      <c r="C115" s="12" t="s">
        <v>65</v>
      </c>
      <c r="D115" s="12" t="s">
        <v>44</v>
      </c>
      <c r="E115" s="13"/>
    </row>
    <row r="116" spans="1:7" x14ac:dyDescent="0.25">
      <c r="A116" s="12" t="s">
        <v>4</v>
      </c>
      <c r="B116" t="s">
        <v>136</v>
      </c>
      <c r="D116" s="84">
        <f>'[1]Uniformes '!F23</f>
        <v>22.08</v>
      </c>
      <c r="E116" s="77"/>
    </row>
    <row r="117" spans="1:7" x14ac:dyDescent="0.25">
      <c r="A117" s="12" t="s">
        <v>7</v>
      </c>
      <c r="B117" t="s">
        <v>137</v>
      </c>
      <c r="D117" s="84">
        <v>0</v>
      </c>
      <c r="E117" s="77"/>
    </row>
    <row r="118" spans="1:7" x14ac:dyDescent="0.25">
      <c r="A118" s="12" t="s">
        <v>10</v>
      </c>
      <c r="B118" t="s">
        <v>138</v>
      </c>
      <c r="D118" s="84">
        <f>[1]EPI!F43</f>
        <v>20</v>
      </c>
      <c r="E118" s="77"/>
    </row>
    <row r="119" spans="1:7" x14ac:dyDescent="0.25">
      <c r="A119" s="12" t="s">
        <v>13</v>
      </c>
      <c r="B119" t="s">
        <v>139</v>
      </c>
      <c r="D119" s="84">
        <v>0</v>
      </c>
      <c r="E119" s="77"/>
    </row>
    <row r="120" spans="1:7" ht="15.75" thickBot="1" x14ac:dyDescent="0.3">
      <c r="A120" s="12" t="s">
        <v>60</v>
      </c>
      <c r="D120" s="29">
        <f>TRUNC(SUM(D116:D119),2)</f>
        <v>42.08</v>
      </c>
      <c r="E120" s="41"/>
      <c r="F120" s="107" t="s">
        <v>140</v>
      </c>
      <c r="G120" s="108"/>
    </row>
    <row r="121" spans="1:7" ht="16.5" thickTop="1" thickBot="1" x14ac:dyDescent="0.3">
      <c r="A121" s="12"/>
      <c r="D121" s="29"/>
      <c r="E121" s="41"/>
      <c r="F121" s="85" t="s">
        <v>141</v>
      </c>
      <c r="G121" s="86">
        <f>C138</f>
        <v>8.6499999999999994E-2</v>
      </c>
    </row>
    <row r="122" spans="1:7" ht="16.5" thickTop="1" thickBot="1" x14ac:dyDescent="0.3">
      <c r="A122" s="109" t="s">
        <v>142</v>
      </c>
      <c r="B122" s="109"/>
      <c r="C122" s="48" t="s">
        <v>72</v>
      </c>
      <c r="D122" s="49">
        <f>D33</f>
        <v>1356</v>
      </c>
      <c r="E122" s="50"/>
      <c r="F122" s="87" t="s">
        <v>143</v>
      </c>
      <c r="G122" s="88">
        <f>TRUNC(SUM(D127,D131,D132),2)</f>
        <v>3032.28</v>
      </c>
    </row>
    <row r="123" spans="1:7" ht="16.5" thickTop="1" thickBot="1" x14ac:dyDescent="0.3">
      <c r="A123" s="109"/>
      <c r="B123" s="109"/>
      <c r="C123" s="51" t="s">
        <v>110</v>
      </c>
      <c r="D123" s="49">
        <f>D74</f>
        <v>1336.52</v>
      </c>
      <c r="E123" s="50"/>
      <c r="F123" s="85" t="s">
        <v>144</v>
      </c>
      <c r="G123" s="89">
        <f>(100-8.65)/100</f>
        <v>0.91349999999999998</v>
      </c>
    </row>
    <row r="124" spans="1:7" ht="16.5" thickTop="1" thickBot="1" x14ac:dyDescent="0.3">
      <c r="A124" s="109"/>
      <c r="B124" s="109"/>
      <c r="C124" s="48" t="s">
        <v>111</v>
      </c>
      <c r="D124" s="49">
        <f>D84</f>
        <v>83.35</v>
      </c>
      <c r="E124" s="50"/>
      <c r="F124" s="87" t="s">
        <v>140</v>
      </c>
      <c r="G124" s="88">
        <f>TRUNC((G122/G123),2)</f>
        <v>3319.4</v>
      </c>
    </row>
    <row r="125" spans="1:7" ht="16.5" thickTop="1" thickBot="1" x14ac:dyDescent="0.3">
      <c r="A125" s="109"/>
      <c r="B125" s="109"/>
      <c r="C125" s="51" t="s">
        <v>145</v>
      </c>
      <c r="D125" s="49">
        <f>D111</f>
        <v>54.22</v>
      </c>
      <c r="E125" s="50"/>
    </row>
    <row r="126" spans="1:7" ht="16.5" thickTop="1" thickBot="1" x14ac:dyDescent="0.3">
      <c r="A126" s="109"/>
      <c r="B126" s="109"/>
      <c r="C126" s="48" t="s">
        <v>146</v>
      </c>
      <c r="D126" s="49">
        <f>D120</f>
        <v>42.08</v>
      </c>
      <c r="E126" s="50"/>
    </row>
    <row r="127" spans="1:7" ht="16.5" thickTop="1" thickBot="1" x14ac:dyDescent="0.3">
      <c r="A127" s="109"/>
      <c r="B127" s="109"/>
      <c r="C127" s="51" t="s">
        <v>70</v>
      </c>
      <c r="D127" s="53">
        <f>TRUNC((SUM(D122:D126)),2)</f>
        <v>2872.17</v>
      </c>
      <c r="E127" s="54"/>
    </row>
    <row r="128" spans="1:7" ht="15.75" thickTop="1" x14ac:dyDescent="0.25">
      <c r="A128" s="12"/>
      <c r="D128" s="29"/>
      <c r="E128" s="41"/>
    </row>
    <row r="129" spans="1:6" x14ac:dyDescent="0.25">
      <c r="A129" s="110" t="s">
        <v>147</v>
      </c>
      <c r="B129" s="110"/>
      <c r="C129" s="110"/>
      <c r="D129" s="110"/>
      <c r="E129" s="25"/>
    </row>
    <row r="130" spans="1:6" x14ac:dyDescent="0.25">
      <c r="A130" s="12" t="s">
        <v>148</v>
      </c>
      <c r="B130" t="s">
        <v>149</v>
      </c>
      <c r="C130" s="12" t="s">
        <v>77</v>
      </c>
      <c r="D130" s="12" t="s">
        <v>44</v>
      </c>
      <c r="E130" s="13"/>
    </row>
    <row r="131" spans="1:6" x14ac:dyDescent="0.25">
      <c r="A131" s="12" t="s">
        <v>4</v>
      </c>
      <c r="B131" t="s">
        <v>150</v>
      </c>
      <c r="C131" s="58">
        <v>0.03</v>
      </c>
      <c r="D131" s="59">
        <f>TRUNC(($D$127*C131),2)</f>
        <v>86.16</v>
      </c>
      <c r="E131" s="41"/>
    </row>
    <row r="132" spans="1:6" x14ac:dyDescent="0.25">
      <c r="A132" s="12" t="s">
        <v>7</v>
      </c>
      <c r="B132" t="s">
        <v>151</v>
      </c>
      <c r="C132" s="58">
        <v>2.5000000000000001E-2</v>
      </c>
      <c r="D132" s="59">
        <f>TRUNC((D127+D131)*C132,2)</f>
        <v>73.95</v>
      </c>
      <c r="E132" s="41"/>
      <c r="F132" s="90">
        <v>902898</v>
      </c>
    </row>
    <row r="133" spans="1:6" x14ac:dyDescent="0.25">
      <c r="A133" s="12" t="s">
        <v>10</v>
      </c>
      <c r="B133" t="s">
        <v>152</v>
      </c>
      <c r="C133" s="58"/>
      <c r="D133" s="59">
        <f>SUM(D134:D136)</f>
        <v>285</v>
      </c>
      <c r="E133" s="41"/>
    </row>
    <row r="134" spans="1:6" x14ac:dyDescent="0.25">
      <c r="A134" s="12" t="s">
        <v>153</v>
      </c>
      <c r="B134" t="s">
        <v>154</v>
      </c>
      <c r="C134" s="58">
        <v>6.4999999999999997E-3</v>
      </c>
      <c r="D134" s="59">
        <f>TRUNC(($G$124*C134))</f>
        <v>21</v>
      </c>
      <c r="E134" s="41"/>
    </row>
    <row r="135" spans="1:6" x14ac:dyDescent="0.25">
      <c r="A135" s="12" t="s">
        <v>155</v>
      </c>
      <c r="B135" t="s">
        <v>156</v>
      </c>
      <c r="C135" s="58">
        <v>0.03</v>
      </c>
      <c r="D135" s="59">
        <f>TRUNC(($G$124*C135))</f>
        <v>99</v>
      </c>
      <c r="E135" s="41"/>
    </row>
    <row r="136" spans="1:6" x14ac:dyDescent="0.25">
      <c r="A136" s="12" t="s">
        <v>157</v>
      </c>
      <c r="B136" t="s">
        <v>158</v>
      </c>
      <c r="C136" s="58">
        <v>0.05</v>
      </c>
      <c r="D136" s="59">
        <f>TRUNC(($G$124*C136))</f>
        <v>165</v>
      </c>
      <c r="E136" s="41"/>
      <c r="F136" s="90"/>
    </row>
    <row r="137" spans="1:6" x14ac:dyDescent="0.25">
      <c r="A137" s="12" t="s">
        <v>60</v>
      </c>
      <c r="C137" s="60">
        <f>SUM(C131:C136)</f>
        <v>0.14150000000000001</v>
      </c>
      <c r="D137" s="29">
        <f>TRUNC(SUM(D131:D133),2)</f>
        <v>445.11</v>
      </c>
      <c r="E137" s="41"/>
    </row>
    <row r="138" spans="1:6" x14ac:dyDescent="0.25">
      <c r="A138" s="111" t="s">
        <v>159</v>
      </c>
      <c r="B138" s="111"/>
      <c r="C138" s="91">
        <f>SUM(C134:C136)</f>
        <v>8.6499999999999994E-2</v>
      </c>
      <c r="D138" s="29"/>
      <c r="E138" s="41"/>
    </row>
    <row r="139" spans="1:6" x14ac:dyDescent="0.25">
      <c r="A139" s="110" t="s">
        <v>160</v>
      </c>
      <c r="B139" s="110"/>
      <c r="C139" s="110"/>
      <c r="D139" s="110"/>
      <c r="E139" s="25"/>
      <c r="F139" s="90" t="e">
        <f>ResumoPosto3016_331271521641420317320175301343399[[#This Row],[Valor]]*30*12</f>
        <v>#VALUE!</v>
      </c>
    </row>
    <row r="140" spans="1:6" x14ac:dyDescent="0.25">
      <c r="A140" s="12" t="s">
        <v>161</v>
      </c>
      <c r="B140" s="12" t="s">
        <v>162</v>
      </c>
      <c r="C140" s="12" t="s">
        <v>163</v>
      </c>
      <c r="D140" s="12" t="s">
        <v>44</v>
      </c>
      <c r="E140"/>
    </row>
    <row r="141" spans="1:6" x14ac:dyDescent="0.25">
      <c r="A141" s="12" t="s">
        <v>4</v>
      </c>
      <c r="B141" t="s">
        <v>45</v>
      </c>
      <c r="D141" s="92">
        <f>D33</f>
        <v>1356</v>
      </c>
      <c r="E141"/>
      <c r="F141" s="52">
        <f>D146+D147</f>
        <v>3317.28</v>
      </c>
    </row>
    <row r="142" spans="1:6" x14ac:dyDescent="0.25">
      <c r="A142" s="12" t="s">
        <v>7</v>
      </c>
      <c r="B142" t="s">
        <v>61</v>
      </c>
      <c r="D142" s="92">
        <f>D74</f>
        <v>1336.52</v>
      </c>
      <c r="E142"/>
    </row>
    <row r="143" spans="1:6" ht="15.75" x14ac:dyDescent="0.25">
      <c r="A143" s="12" t="s">
        <v>10</v>
      </c>
      <c r="B143" t="s">
        <v>100</v>
      </c>
      <c r="D143" s="92">
        <f>D84</f>
        <v>83.35</v>
      </c>
      <c r="E143" s="93"/>
      <c r="F143" s="93"/>
    </row>
    <row r="144" spans="1:6" ht="15.75" x14ac:dyDescent="0.25">
      <c r="A144" s="12" t="s">
        <v>13</v>
      </c>
      <c r="B144" t="s">
        <v>164</v>
      </c>
      <c r="D144" s="92">
        <f>D111</f>
        <v>54.22</v>
      </c>
      <c r="E144" s="94"/>
      <c r="F144" s="94"/>
    </row>
    <row r="145" spans="1:8" ht="15.75" x14ac:dyDescent="0.25">
      <c r="A145" s="12" t="s">
        <v>16</v>
      </c>
      <c r="B145" t="s">
        <v>133</v>
      </c>
      <c r="D145" s="92">
        <f>D120</f>
        <v>42.08</v>
      </c>
      <c r="E145" s="95"/>
      <c r="F145" s="95"/>
    </row>
    <row r="146" spans="1:8" ht="15.75" x14ac:dyDescent="0.25">
      <c r="A146" s="16" t="s">
        <v>165</v>
      </c>
      <c r="B146" s="16"/>
      <c r="C146" s="16"/>
      <c r="D146" s="92">
        <f>TRUNC(SUM(D141:D145),2)</f>
        <v>2872.17</v>
      </c>
      <c r="E146" s="95"/>
      <c r="F146" s="95"/>
    </row>
    <row r="147" spans="1:8" ht="15.75" x14ac:dyDescent="0.25">
      <c r="A147" s="12" t="s">
        <v>18</v>
      </c>
      <c r="B147" t="s">
        <v>147</v>
      </c>
      <c r="D147" s="92">
        <f>D137</f>
        <v>445.11</v>
      </c>
      <c r="E147" s="95"/>
      <c r="F147" s="95"/>
    </row>
    <row r="148" spans="1:8" ht="15.75" x14ac:dyDescent="0.25">
      <c r="A148" s="96" t="s">
        <v>166</v>
      </c>
      <c r="B148" s="97"/>
      <c r="C148" s="97"/>
      <c r="D148" s="98">
        <f>TRUNC((SUM(D141:D145)+D147),2)</f>
        <v>3317.28</v>
      </c>
      <c r="E148" s="99"/>
      <c r="F148" s="99"/>
    </row>
    <row r="149" spans="1:8" x14ac:dyDescent="0.25">
      <c r="F149" s="99"/>
      <c r="G149" s="99"/>
    </row>
    <row r="150" spans="1:8" x14ac:dyDescent="0.25">
      <c r="F150" s="99"/>
      <c r="G150" s="99"/>
    </row>
    <row r="151" spans="1:8" x14ac:dyDescent="0.25">
      <c r="F151" s="99"/>
      <c r="G151" s="99"/>
    </row>
    <row r="152" spans="1:8" ht="18.75" x14ac:dyDescent="0.3">
      <c r="A152" s="100" t="s">
        <v>167</v>
      </c>
      <c r="B152" s="93"/>
      <c r="D152" s="93"/>
      <c r="E152" s="99"/>
      <c r="F152" s="99"/>
    </row>
    <row r="153" spans="1:8" ht="15.75" x14ac:dyDescent="0.25">
      <c r="A153" s="101"/>
      <c r="B153" s="94"/>
      <c r="C153" s="94"/>
      <c r="D153" s="94"/>
      <c r="E153"/>
      <c r="G153" s="102"/>
    </row>
    <row r="154" spans="1:8" ht="15.75" x14ac:dyDescent="0.25">
      <c r="A154" s="103"/>
      <c r="B154" s="95"/>
      <c r="C154" s="95"/>
      <c r="D154" s="95"/>
      <c r="E154"/>
      <c r="G154" s="104"/>
    </row>
    <row r="155" spans="1:8" ht="15.75" x14ac:dyDescent="0.25">
      <c r="A155" s="103"/>
      <c r="B155" s="95"/>
      <c r="C155" s="95"/>
      <c r="D155" s="95"/>
      <c r="E155"/>
      <c r="G155" s="105"/>
    </row>
    <row r="156" spans="1:8" ht="15.75" x14ac:dyDescent="0.25">
      <c r="A156" s="103"/>
      <c r="B156" s="95"/>
      <c r="C156" s="95"/>
      <c r="D156" s="95"/>
      <c r="E156"/>
      <c r="G156" s="105"/>
    </row>
    <row r="157" spans="1:8" ht="15.75" x14ac:dyDescent="0.25">
      <c r="A157" s="99"/>
      <c r="B157" s="99"/>
      <c r="C157" s="99"/>
      <c r="D157" s="99"/>
      <c r="E157"/>
      <c r="G157" s="105"/>
    </row>
    <row r="158" spans="1:8" x14ac:dyDescent="0.25">
      <c r="B158" s="99"/>
      <c r="C158" s="99"/>
      <c r="D158" s="99"/>
      <c r="E158" s="99"/>
      <c r="H158" s="99"/>
    </row>
    <row r="159" spans="1:8" x14ac:dyDescent="0.25">
      <c r="B159" s="99"/>
      <c r="C159" s="99"/>
      <c r="D159" s="99"/>
      <c r="E159" s="99"/>
      <c r="H159" s="99"/>
    </row>
    <row r="160" spans="1:8" x14ac:dyDescent="0.25">
      <c r="B160" s="99"/>
      <c r="C160" s="99"/>
      <c r="D160" s="99"/>
      <c r="E160" s="99"/>
      <c r="H160" s="99"/>
    </row>
    <row r="161" spans="2:8" x14ac:dyDescent="0.25">
      <c r="B161" s="99"/>
      <c r="C161" s="99"/>
      <c r="D161" s="99"/>
      <c r="E161" s="99"/>
      <c r="H161" s="99"/>
    </row>
    <row r="162" spans="2:8" x14ac:dyDescent="0.25">
      <c r="H162" s="99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Estrategica</dc:creator>
  <cp:lastModifiedBy>Joceline Damasceno</cp:lastModifiedBy>
  <dcterms:created xsi:type="dcterms:W3CDTF">2021-12-20T13:34:56Z</dcterms:created>
  <dcterms:modified xsi:type="dcterms:W3CDTF">2021-12-22T15:25:09Z</dcterms:modified>
</cp:coreProperties>
</file>